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Propietario\Desktop\ESCRITORIO\Amisarai\MIR\2025\Proyecto de MIR\4 trimestre\"/>
    </mc:Choice>
  </mc:AlternateContent>
  <xr:revisionPtr revIDLastSave="0" documentId="13_ncr:1_{599DAC2E-3F02-4A72-943C-B693FD75ED9E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C. 2.1.1.1.10" sheetId="55" r:id="rId1"/>
    <sheet name="A. 2.1.1.1.10.1" sheetId="56" r:id="rId2"/>
    <sheet name="A. 2.1.1.1.10.2" sheetId="57" r:id="rId3"/>
    <sheet name="A. 2.1.1.1.10.3" sheetId="58" r:id="rId4"/>
    <sheet name="A. 2.1.1.1.10.4" sheetId="59" r:id="rId5"/>
    <sheet name="A. 2.1.1.1.10.5" sheetId="75" r:id="rId6"/>
    <sheet name="A. 2.1.1.1.10.6" sheetId="76" r:id="rId7"/>
    <sheet name="A. 2.1.1.1.10.7" sheetId="60" r:id="rId8"/>
    <sheet name="C. 2.2.1.1.11" sheetId="64" r:id="rId9"/>
    <sheet name="A. 2.2.1.1.11.1" sheetId="65" r:id="rId10"/>
    <sheet name="A. 2.2.1.1.11.2" sheetId="66" r:id="rId11"/>
    <sheet name="A. 2.2.1.1.11.3" sheetId="67" r:id="rId12"/>
    <sheet name="A. 2.2.1.1.1.4" sheetId="74" r:id="rId13"/>
    <sheet name="C. 2.2.1.1.12" sheetId="68" r:id="rId14"/>
    <sheet name="A. 2.2.1.1.12.1" sheetId="69" r:id="rId15"/>
    <sheet name="C. 2.2.1.1.13" sheetId="70" r:id="rId16"/>
    <sheet name="A. 2.2.1.1.13.1" sheetId="71" r:id="rId17"/>
    <sheet name="C. 2.2.1.1.14" sheetId="72" r:id="rId18"/>
    <sheet name="A. 2.2.1.1.14.1" sheetId="73" r:id="rId19"/>
  </sheets>
  <definedNames>
    <definedName name="_xlnm.Print_Area" localSheetId="1">'A. 2.1.1.1.10.1'!$B$1:$H$53</definedName>
    <definedName name="_xlnm.Print_Area" localSheetId="2">'A. 2.1.1.1.10.2'!$B$1:$H$53</definedName>
    <definedName name="_xlnm.Print_Area" localSheetId="3">'A. 2.1.1.1.10.3'!$B$1:$H$53</definedName>
    <definedName name="_xlnm.Print_Area" localSheetId="4">'A. 2.1.1.1.10.4'!$B$1:$H$53</definedName>
    <definedName name="_xlnm.Print_Area" localSheetId="5">'A. 2.1.1.1.10.5'!$B$1:$H$53</definedName>
    <definedName name="_xlnm.Print_Area" localSheetId="6">'A. 2.1.1.1.10.6'!$B$1:$H$53</definedName>
    <definedName name="_xlnm.Print_Area" localSheetId="7">'A. 2.1.1.1.10.7'!$B$1:$H$53</definedName>
    <definedName name="_xlnm.Print_Area" localSheetId="12">'A. 2.2.1.1.1.4'!$B$1:$H$53</definedName>
    <definedName name="_xlnm.Print_Area" localSheetId="9">'A. 2.2.1.1.11.1'!$B$1:$H$53</definedName>
    <definedName name="_xlnm.Print_Area" localSheetId="10">'A. 2.2.1.1.11.2'!$B$1:$H$53</definedName>
    <definedName name="_xlnm.Print_Area" localSheetId="11">'A. 2.2.1.1.11.3'!$B$1:$H$53</definedName>
    <definedName name="_xlnm.Print_Area" localSheetId="14">'A. 2.2.1.1.12.1'!$B$1:$H$53</definedName>
    <definedName name="_xlnm.Print_Area" localSheetId="16">'A. 2.2.1.1.13.1'!$B$1:$H$53</definedName>
    <definedName name="_xlnm.Print_Area" localSheetId="18">'A. 2.2.1.1.14.1'!$B$1:$H$53</definedName>
    <definedName name="_xlnm.Print_Area" localSheetId="0">'C. 2.1.1.1.10'!$B$1:$H$53</definedName>
    <definedName name="_xlnm.Print_Area" localSheetId="8">'C. 2.2.1.1.11'!$B$1:$H$53</definedName>
    <definedName name="_xlnm.Print_Area" localSheetId="13">'C. 2.2.1.1.12'!$B$1:$H$53</definedName>
    <definedName name="_xlnm.Print_Area" localSheetId="15">'C. 2.2.1.1.13'!$B$1:$H$53</definedName>
    <definedName name="_xlnm.Print_Area" localSheetId="17">'C. 2.2.1.1.14'!$B$1:$H$53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76" l="1"/>
  <c r="G27" i="75"/>
  <c r="G27" i="74"/>
  <c r="G27" i="67"/>
  <c r="I27" i="74"/>
  <c r="G27" i="58"/>
  <c r="G27" i="57"/>
  <c r="G27" i="59" l="1"/>
  <c r="G27" i="55"/>
  <c r="G27" i="56" l="1"/>
  <c r="G27" i="73" l="1"/>
  <c r="G27" i="72"/>
  <c r="G27" i="71"/>
  <c r="G27" i="70"/>
  <c r="G27" i="69"/>
  <c r="G27" i="68"/>
  <c r="G27" i="66"/>
  <c r="G27" i="65"/>
  <c r="G27" i="64"/>
  <c r="G27" i="60"/>
</calcChain>
</file>

<file path=xl/sharedStrings.xml><?xml version="1.0" encoding="utf-8"?>
<sst xmlns="http://schemas.openxmlformats.org/spreadsheetml/2006/main" count="1991" uniqueCount="287">
  <si>
    <t>CLAVE Y NOMBRE DEL INDICADOR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</si>
  <si>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</si>
  <si>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</si>
  <si>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</si>
  <si>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</si>
  <si>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</si>
  <si>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</si>
  <si>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</si>
  <si>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</si>
  <si>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</si>
  <si>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</si>
  <si>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</si>
  <si>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</si>
  <si>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</si>
  <si>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</si>
  <si>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</si>
  <si>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</si>
  <si>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</si>
  <si>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</si>
  <si>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</si>
  <si>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</si>
  <si>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</si>
  <si>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</si>
  <si>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</si>
  <si>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</si>
  <si>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</si>
  <si>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</si>
  <si>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</si>
  <si>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</si>
  <si>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</si>
  <si>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</si>
  <si>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</si>
  <si>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</si>
  <si>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</si>
  <si>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</si>
  <si>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</si>
  <si>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</si>
  <si>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</si>
  <si>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</si>
  <si>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</si>
  <si>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</si>
  <si>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</si>
  <si>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</si>
  <si>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</si>
  <si>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</si>
  <si>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</si>
  <si>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</si>
  <si>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</si>
  <si>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</si>
  <si>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</si>
  <si>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</si>
  <si>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</si>
  <si>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</si>
  <si>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</si>
  <si>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</si>
  <si>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</si>
  <si>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</si>
  <si>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</si>
  <si>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</si>
  <si>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Seleccionar el compartamiento del Indicador hacia la meta.
(ascendente o descendente + regular o nominal)</t>
  </si>
  <si>
    <t>NOMBRE DEL PROGRAMA PRESUPUESTARIO ANUAL (PPA)</t>
  </si>
  <si>
    <t>UNIDAD RESPONSABLE</t>
  </si>
  <si>
    <r>
      <rPr>
        <b/>
        <sz val="9"/>
        <color theme="1"/>
        <rFont val="Calibri"/>
        <family val="2"/>
        <scheme val="minor"/>
      </rPr>
      <t>POE:</t>
    </r>
    <r>
      <rPr>
        <sz val="9"/>
        <color theme="1"/>
        <rFont val="Calibri"/>
        <family val="2"/>
        <scheme val="minor"/>
      </rPr>
      <t xml:space="preserve"> Porcentaje de Obras Ejercidas</t>
    </r>
  </si>
  <si>
    <t>Programa de infraestructura básica urbana, mejoramiento de imagen y obras públicas dignas, sustentables e inclusivas</t>
  </si>
  <si>
    <t>Secretaria Municipal de Obras Publicas y Servicios</t>
  </si>
  <si>
    <t>Componente</t>
  </si>
  <si>
    <r>
      <t xml:space="preserve">( </t>
    </r>
    <r>
      <rPr>
        <b/>
        <sz val="9"/>
        <color theme="1"/>
        <rFont val="Montserrat"/>
      </rPr>
      <t xml:space="preserve"> X</t>
    </r>
    <r>
      <rPr>
        <sz val="9"/>
        <color theme="1"/>
        <rFont val="Montserrat"/>
      </rPr>
      <t xml:space="preserve">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</si>
  <si>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</si>
  <si>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)</t>
    </r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</si>
  <si>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</si>
  <si>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t>Este componente mide el avance de las obras ejecutadas por la Dirección General de Obras Públicas en beneficio de la ciudadania</t>
  </si>
  <si>
    <t>Porcentaje</t>
  </si>
  <si>
    <t>Trimestral</t>
  </si>
  <si>
    <t>Obras</t>
  </si>
  <si>
    <t>NOA</t>
  </si>
  <si>
    <t>Número de Obras Autorizadas</t>
  </si>
  <si>
    <t>Dirección General de Obras Públicas</t>
  </si>
  <si>
    <t>Dirección General</t>
  </si>
  <si>
    <t>9988812800 Ext. 1100</t>
  </si>
  <si>
    <t>obras.publicas.cancun@gmail.com</t>
  </si>
  <si>
    <t>Actividad</t>
  </si>
  <si>
    <t>Esta actividad mide la cantidad de obras de urbanización para una óptima movilidad urbana motorizada y no motorizada, con un enfoque sustentable, inclusiva y de mejoramiento de imagen urbana, para el beneficio de la ciudadanía</t>
  </si>
  <si>
    <t>MÉTODO DE CÁLCULO 
POUOM=(NOUE/NOUA)*100</t>
  </si>
  <si>
    <t>NOUE</t>
  </si>
  <si>
    <t>Número de Obras Urbanización Ejecutadas</t>
  </si>
  <si>
    <t>NOUA</t>
  </si>
  <si>
    <t>Número de Obras de Urbanización Autorizadas</t>
  </si>
  <si>
    <r>
      <rPr>
        <b/>
        <sz val="9"/>
        <color theme="1"/>
        <rFont val="Calibri"/>
        <family val="2"/>
        <scheme val="minor"/>
      </rPr>
      <t>POMIEP:</t>
    </r>
    <r>
      <rPr>
        <sz val="9"/>
        <color theme="1"/>
        <rFont val="Calibri"/>
        <family val="2"/>
        <scheme val="minor"/>
      </rPr>
      <t xml:space="preserve"> Porcentaje de Obras de Mejoramiento Integral de Espacios Públicos.</t>
    </r>
  </si>
  <si>
    <t>Esta actividad mide la cantidad de obras de mejoramiento integral de espacios públicos, recreativos, obras de fomento al deporte y al entorno de la infraestructura educativa.</t>
  </si>
  <si>
    <t xml:space="preserve">MÉTODO DE CALCULO
POMIEP=(NOMIEPE/NOMIEPA)*100 </t>
  </si>
  <si>
    <t>NOMIEPE</t>
  </si>
  <si>
    <t>Número de Obras para Mejoramiento Integral de Espacios Publicos Ejecutadas</t>
  </si>
  <si>
    <t>NOMIEPA</t>
  </si>
  <si>
    <t xml:space="preserve">Número de Obras para Mejoramiento Integral de Espacios Publicos Autorizadas            </t>
  </si>
  <si>
    <r>
      <rPr>
        <b/>
        <sz val="9"/>
        <color theme="1"/>
        <rFont val="Calibri"/>
        <family val="2"/>
        <scheme val="minor"/>
      </rPr>
      <t>POIPM:</t>
    </r>
    <r>
      <rPr>
        <sz val="9"/>
        <color theme="1"/>
        <rFont val="Calibri"/>
        <family val="2"/>
        <scheme val="minor"/>
      </rPr>
      <t xml:space="preserve"> Porcentaje de Obras en Inmuebles Públicos Municipales.</t>
    </r>
  </si>
  <si>
    <t>Esta actividad mide la cantidad obras en inmuebles públicos municipales.</t>
  </si>
  <si>
    <t>MÉTODO DE CALCULO
POIPM=(NOIPE/NOIPA) *100</t>
  </si>
  <si>
    <t>NOIPE</t>
  </si>
  <si>
    <t>Número de Obras en Inmuebles Publicos Ejecutadas</t>
  </si>
  <si>
    <t>NOIPA</t>
  </si>
  <si>
    <t xml:space="preserve">Número de Obras en Inmuebles Publicos Autorizadas  </t>
  </si>
  <si>
    <r>
      <rPr>
        <b/>
        <sz val="9"/>
        <color theme="1"/>
        <rFont val="Calibri"/>
        <family val="2"/>
        <scheme val="minor"/>
      </rPr>
      <t>PETO:</t>
    </r>
    <r>
      <rPr>
        <sz val="9"/>
        <color theme="1"/>
        <rFont val="Calibri"/>
        <family val="2"/>
        <scheme val="minor"/>
      </rPr>
      <t xml:space="preserve"> Porcentaje de Expedientes Técnicos de Obra.</t>
    </r>
  </si>
  <si>
    <t>Esta actividad mide el nùmero de Expedientes Tecnicos gestionados para su validacion ante la Direccion General de Planeacion Municipal  en beneficio de los benitojuarences</t>
  </si>
  <si>
    <t>Carpeta de  Gestion de Expedientes Tecnicos, Licencias y Tramites de Obra</t>
  </si>
  <si>
    <t>Expedientes Tecnicos</t>
  </si>
  <si>
    <t>NETOE</t>
  </si>
  <si>
    <r>
      <rPr>
        <b/>
        <sz val="9"/>
        <color theme="1"/>
        <rFont val="Calibri"/>
        <family val="2"/>
        <scheme val="minor"/>
      </rPr>
      <t>PGTMIAETE:</t>
    </r>
    <r>
      <rPr>
        <sz val="9"/>
        <color theme="1"/>
        <rFont val="Calibri"/>
        <family val="2"/>
        <scheme val="minor"/>
      </rPr>
      <t xml:space="preserve"> Porcentaje Gestion de Tramites en Materia de Impacto Ambiental para los Expedientes Técnicos Elaborados.</t>
    </r>
  </si>
  <si>
    <t>Esta actividad mide el nùmero de gestiones de los Tramites en Materia de Impacto Ambiental de los Expedientes Tecnicos Elaborados</t>
  </si>
  <si>
    <t>METODO DE CALCULO
PGTMIAETE= (NTMIAET / NETOE)*100</t>
  </si>
  <si>
    <t>NTMIAET</t>
  </si>
  <si>
    <t>Numero de Tramites en Materia de Impacto Ambiental para los Expedientes Tecnicos</t>
  </si>
  <si>
    <t>Tramites en Materia de Impacto Ambiental</t>
  </si>
  <si>
    <t xml:space="preserve">Numero de  Expedientes Tecnicos  de Obra Estimados          </t>
  </si>
  <si>
    <t>Dirección de Proyectos</t>
  </si>
  <si>
    <t>Director de Área</t>
  </si>
  <si>
    <r>
      <rPr>
        <b/>
        <sz val="9"/>
        <color theme="1"/>
        <rFont val="Calibri"/>
        <family val="2"/>
        <scheme val="minor"/>
      </rPr>
      <t xml:space="preserve">PGTFSETE: </t>
    </r>
    <r>
      <rPr>
        <sz val="9"/>
        <color theme="1"/>
        <rFont val="Calibri"/>
        <family val="2"/>
        <scheme val="minor"/>
      </rPr>
      <t>Porcentaje Gestion de Tramites de Factibilidad de Servicios para los Expedientes Técnicos Elaborados.</t>
    </r>
  </si>
  <si>
    <t>Esta actividad mide el nùmero de gestiones de los Tramites de Factibilidad de Servicios de los Expedientes Tecnicos Elaborados</t>
  </si>
  <si>
    <t>METODO DE CALCULO
PGTFSETE= (NTFSET / NETOE)*100</t>
  </si>
  <si>
    <t>NTFST</t>
  </si>
  <si>
    <t>Numero de Tramites en de Factibilidad de Servicios para los Expedientes Tecnicos</t>
  </si>
  <si>
    <t>Esta actividad mide el nùmero de gestiones de las Licencias de Construccion ante la Direccion General de Desarrollo Urbano de  los Expedientes Tecnicos Elaborados</t>
  </si>
  <si>
    <t>METODO DE CALCULO
PGLCETE= (NGLCET / NETOE)*100</t>
  </si>
  <si>
    <t>NGLCET</t>
  </si>
  <si>
    <t>Numero de Gestiones de Licencias de Construccion para los Expedientes Tecnicos.</t>
  </si>
  <si>
    <t>Contratos de Obra Publica</t>
  </si>
  <si>
    <t>C. Marina Azamar Sandoval</t>
  </si>
  <si>
    <t>Dirección de Licitaciónes y Contratos</t>
  </si>
  <si>
    <t>Gestiones de Licencias de Construccion</t>
  </si>
  <si>
    <t>Tramites de Factibilidad de Servicios</t>
  </si>
  <si>
    <t>Dirección de Construcción</t>
  </si>
  <si>
    <t xml:space="preserve">Informes de supervision de avance fisico. </t>
  </si>
  <si>
    <t>Carpeta de  Facturas y Envios de Tramites de Pago de obra publica</t>
  </si>
  <si>
    <t xml:space="preserve">Facturas de obras  Públicas </t>
  </si>
  <si>
    <t>Obras Ejecutadas</t>
  </si>
  <si>
    <t>Dirección de Control y Seguimiento de Obra</t>
  </si>
  <si>
    <t>Gestion de tramites de pago de estimaciones.</t>
  </si>
  <si>
    <t xml:space="preserve">Gestion de tramites de pago de estimaciones. </t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</si>
  <si>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X  </t>
    </r>
    <r>
      <rPr>
        <sz val="9"/>
        <color theme="1"/>
        <rFont val="Calibri"/>
        <family val="2"/>
        <scheme val="minor"/>
      </rPr>
      <t>)</t>
    </r>
  </si>
  <si>
    <t xml:space="preserve"> ( X    )</t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</si>
  <si>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)</t>
    </r>
  </si>
  <si>
    <r>
      <t xml:space="preserve"> (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</si>
  <si>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 (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 )</t>
    </r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</si>
  <si>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)</t>
    </r>
  </si>
  <si>
    <t>TRIMESTRE 4</t>
  </si>
  <si>
    <t>Arq. Mariana de la Barquera y Davalos Marquez</t>
  </si>
  <si>
    <t>Ing. Julio Cesar Zaldívar Pérez</t>
  </si>
  <si>
    <t>C. Francisco Gabriel Puc Cauich</t>
  </si>
  <si>
    <t>(     SÍ     )</t>
  </si>
  <si>
    <t>Ascendente</t>
  </si>
  <si>
    <t>mayor o igual a 70%</t>
  </si>
  <si>
    <t>entre 50%  y 70%</t>
  </si>
  <si>
    <t xml:space="preserve"> menor o igual  a 50%</t>
  </si>
  <si>
    <t>MINIGRAFICAS</t>
  </si>
  <si>
    <t>Carpeta de Obras 2025</t>
  </si>
  <si>
    <t>Ficha de Indicador de Desempeño. FID 2025</t>
  </si>
  <si>
    <t>Seleccionar el compartamiento del Indicador hacia la meta
(ascendente o descendente)</t>
  </si>
  <si>
    <t>(    SÍ     )</t>
  </si>
  <si>
    <t>Características de las Variables del indicador</t>
  </si>
  <si>
    <t>Carpeta de Obras 2022</t>
  </si>
  <si>
    <t>Carpeta de  Gestion de Expedientes Tecnicos, Licencias y Tramites de Obra 2025</t>
  </si>
  <si>
    <t>Carpeta de  Gestion de Expedientes Tecnicos, Licencias y Tramites de Obra 2022</t>
  </si>
  <si>
    <t>NO DISPONIBLE</t>
  </si>
  <si>
    <t>Monitoreable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</si>
  <si>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</si>
  <si>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</si>
  <si>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</si>
  <si>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Absoluta</t>
  </si>
  <si>
    <t>Relativa</t>
  </si>
  <si>
    <t>Nombre del responsable del diseño del Indicador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</si>
  <si>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MBJ-SMOPS-DGOP-MIR-DP-001-2025.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</si>
  <si>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MBJ-SMOPS-DGOP-MIR-DLYC-001-2025.</t>
  </si>
  <si>
    <t>Carpeta  Contratos y Procedimientos de Adjudicacion de Obra Publica 2025</t>
  </si>
  <si>
    <t>Carpeta  Contratos y Procedimientos de Adjudicacion de Obra Publica 2022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</si>
  <si>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REPISA-001: MBJ-SMOPS-DGOP-MIR-DC-001-2025.</t>
  </si>
  <si>
    <t>Carpeta Actas de Inicio e Informes de Supervision de Obra Publica 2025</t>
  </si>
  <si>
    <t>Carpeta Actas de Inicio e Informes de Supervision de Obra Publica 2022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</si>
  <si>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MBJ-SMOPS-DGOP-MIR-DCSO-001-2025.</t>
  </si>
  <si>
    <t>Carpeta de  Facturas y Envios de Tramites de Pago de obra publica 2022</t>
  </si>
  <si>
    <t>Carpeta de  Facturas y Envios de Tramites de Pago de obra publica 2025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</si>
  <si>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MBJ-SMOPS-DGOP-OBRAS-001-2025.</t>
  </si>
  <si>
    <r>
      <rPr>
        <b/>
        <sz val="9"/>
        <color theme="1"/>
        <rFont val="Calibri"/>
        <family val="2"/>
        <scheme val="minor"/>
      </rPr>
      <t xml:space="preserve">POU: </t>
    </r>
    <r>
      <rPr>
        <sz val="9"/>
        <color theme="1"/>
        <rFont val="Calibri"/>
        <family val="2"/>
        <scheme val="minor"/>
      </rPr>
      <t xml:space="preserve">Porcentaje de Obras de Urbanización </t>
    </r>
  </si>
  <si>
    <r>
      <rPr>
        <b/>
        <sz val="9"/>
        <color theme="1"/>
        <rFont val="Calibri"/>
        <family val="2"/>
        <scheme val="minor"/>
      </rPr>
      <t>POSBSA:</t>
    </r>
    <r>
      <rPr>
        <sz val="9"/>
        <color theme="1"/>
        <rFont val="Calibri"/>
        <family val="2"/>
        <scheme val="minor"/>
      </rPr>
      <t xml:space="preserve"> Porcentaje de obras para servicios básicos </t>
    </r>
  </si>
  <si>
    <t>supervisión</t>
  </si>
  <si>
    <t>Supervisión</t>
  </si>
  <si>
    <t>NOE</t>
  </si>
  <si>
    <t>Número de Superviciones Efectuadas</t>
  </si>
  <si>
    <t xml:space="preserve">Número de superviciones Autorizadas </t>
  </si>
  <si>
    <t>Carpeta de Superviciones de obra en la Via Pública</t>
  </si>
  <si>
    <t>Nombre del Documento:
Carpeta de  Superviciones de Obra en la Vía Pública
Nombre de quien genera la información:
Dirección General de Obras Públicas
Periodicidad con que se genera la información:
Trimestral
Liga de la página donde se localiza la información o ubicación:
REPISA-001 MBJ-SMOPS-DGOP-OBRAS-001-2025.</t>
  </si>
  <si>
    <t>N/A</t>
  </si>
  <si>
    <r>
      <t xml:space="preserve">PSOVP: </t>
    </r>
    <r>
      <rPr>
        <sz val="9"/>
        <color theme="1"/>
        <rFont val="Calibri"/>
        <family val="2"/>
        <scheme val="minor"/>
      </rPr>
      <t>Porcentaje de supervición de obra en la via pública</t>
    </r>
  </si>
  <si>
    <r>
      <rPr>
        <b/>
        <sz val="9"/>
        <color theme="1"/>
        <rFont val="Calibri"/>
        <family val="2"/>
        <scheme val="minor"/>
      </rPr>
      <t>PPE:</t>
    </r>
    <r>
      <rPr>
        <sz val="9"/>
        <color theme="1"/>
        <rFont val="Calibri"/>
        <family val="2"/>
        <scheme val="minor"/>
      </rPr>
      <t xml:space="preserve"> Porcentaje proyectos elaborados.</t>
    </r>
  </si>
  <si>
    <t xml:space="preserve">METODO DE CALCULO
PPE= (NPS / NPA)*100
</t>
  </si>
  <si>
    <t>Nombre del Documento:
Carpeta de Proyectos
Nombre de quien genera la información:
Dirección General de Obras Públicas
Periodicidad con que se genera la información:
Trimestral
Liga de la página donde se localiza la información o ubicación:
REPISA-001 MBJ-SMOPS-DGOP-MIR-DP-001-2025.</t>
  </si>
  <si>
    <t>Número de Proyectos Solicitados.</t>
  </si>
  <si>
    <t>NPS</t>
  </si>
  <si>
    <t>Carpeta de Proyectos solicitados</t>
  </si>
  <si>
    <t xml:space="preserve"> Número de Proyectos Aprobados .</t>
  </si>
  <si>
    <t>NPA</t>
  </si>
  <si>
    <t>Proyectos solicitados</t>
  </si>
  <si>
    <t>Carpeta de Proyectos elaborados</t>
  </si>
  <si>
    <r>
      <rPr>
        <b/>
        <sz val="9"/>
        <color theme="1"/>
        <rFont val="Calibri"/>
        <family val="2"/>
        <scheme val="minor"/>
      </rPr>
      <t xml:space="preserve">PCA:  </t>
    </r>
    <r>
      <rPr>
        <sz val="9"/>
        <color theme="1"/>
        <rFont val="Calibri"/>
        <family val="2"/>
        <scheme val="minor"/>
      </rPr>
      <t>Porcentaje de contratos de obra publica adjudicados</t>
    </r>
  </si>
  <si>
    <t>METODO DE CALCULO
PCA=(NPAPIA/NPA)*100</t>
  </si>
  <si>
    <t xml:space="preserve"> Número de Licitaciones con Adjudicación de Contrato</t>
  </si>
  <si>
    <t>NLAC</t>
  </si>
  <si>
    <t xml:space="preserve"> Número de Licitaciones Programas </t>
  </si>
  <si>
    <t>NPL</t>
  </si>
  <si>
    <r>
      <t xml:space="preserve">PPCLP: </t>
    </r>
    <r>
      <rPr>
        <sz val="9"/>
        <color theme="1"/>
        <rFont val="Calibri"/>
        <family val="2"/>
        <scheme val="minor"/>
      </rPr>
      <t>Porcentaje  de los Procedimientos de Convocatoria para la licitación de Obra Publica en beneficio de los benitojuarences</t>
    </r>
  </si>
  <si>
    <t xml:space="preserve">METODO DE CALCULO
PPCLP:=(NCP/NCE)*100  </t>
  </si>
  <si>
    <t xml:space="preserve">Este componente mide el número de Procedimientos de convocatoria para la licitación de obra pública </t>
  </si>
  <si>
    <t>Número de Convocatorias Efectuadas</t>
  </si>
  <si>
    <t>NCE</t>
  </si>
  <si>
    <r>
      <rPr>
        <b/>
        <sz val="9"/>
        <color theme="1"/>
        <rFont val="Calibri"/>
        <family val="2"/>
        <scheme val="minor"/>
      </rPr>
      <t xml:space="preserve">POPE: </t>
    </r>
    <r>
      <rPr>
        <sz val="9"/>
        <color theme="1"/>
        <rFont val="Calibri"/>
        <family val="2"/>
        <scheme val="minor"/>
      </rPr>
      <t xml:space="preserve">Porcentaje de obras públicas en ejecución </t>
    </r>
  </si>
  <si>
    <t xml:space="preserve">Este componente mide el número de obras públicas en ejecución </t>
  </si>
  <si>
    <t>METODO DE CALCULO
POPE: (NC / NCV)*100</t>
  </si>
  <si>
    <t>Número de Contratos</t>
  </si>
  <si>
    <t>NC</t>
  </si>
  <si>
    <t>Carpeta de Obra Publica 2025</t>
  </si>
  <si>
    <t xml:space="preserve"> Numero de Cedulas Validadas</t>
  </si>
  <si>
    <t>NCV</t>
  </si>
  <si>
    <t>Carpeta de Obra Publica</t>
  </si>
  <si>
    <t xml:space="preserve">Obras en ejecución </t>
  </si>
  <si>
    <t>Cedulas Validadas</t>
  </si>
  <si>
    <t xml:space="preserve">Esta actividad mide el avance financiero por medio del devengo y el pagado en las estimaciones de obra pública. </t>
  </si>
  <si>
    <t>Esta actividad mide el numero de informes de avance fisico de la obra pública por parte de los residentes desiganados por el area tecnica responsables.</t>
  </si>
  <si>
    <r>
      <rPr>
        <b/>
        <sz val="9"/>
        <color theme="1"/>
        <rFont val="Calibri"/>
        <family val="2"/>
        <scheme val="minor"/>
      </rPr>
      <t xml:space="preserve">PISAF: </t>
    </r>
    <r>
      <rPr>
        <sz val="9"/>
        <color theme="1"/>
        <rFont val="Calibri"/>
        <family val="2"/>
        <scheme val="minor"/>
      </rPr>
      <t>Porcentaje de informes de supervisión de avance físico de las obras publicas en ejecucion</t>
    </r>
  </si>
  <si>
    <t>METODO DE CALCULO
PISAF=(IAFOPE /IAFOPP)*100</t>
  </si>
  <si>
    <t>IAFOPE</t>
  </si>
  <si>
    <t>Informes de avance fisico de obra pública ejecutada</t>
  </si>
  <si>
    <t>IAFOPP</t>
  </si>
  <si>
    <t xml:space="preserve"> Informes de avance fisico de obra pública programada   </t>
  </si>
  <si>
    <r>
      <t xml:space="preserve">PDOPC: </t>
    </r>
    <r>
      <rPr>
        <sz val="9"/>
        <color theme="1"/>
        <rFont val="Calibri"/>
        <family val="2"/>
        <scheme val="minor"/>
      </rPr>
      <t>Porcentaje de devengos de la obra pública comprometida.</t>
    </r>
  </si>
  <si>
    <t>Este componente mide el avance financiero por medio del comprometido y el devengo de la obra pública</t>
  </si>
  <si>
    <t>METODO DE CALCULO
PDOPC=(NOC/NOD)*100</t>
  </si>
  <si>
    <t xml:space="preserve"> Numero de  Obras comprometidas</t>
  </si>
  <si>
    <t>NOC</t>
  </si>
  <si>
    <t xml:space="preserve"> Numero de  Obras devengadas  </t>
  </si>
  <si>
    <t>NOD</t>
  </si>
  <si>
    <t>METODO DE CALCULO
PPOPD=(NOD / NOP)*100</t>
  </si>
  <si>
    <r>
      <t xml:space="preserve">PPOPD: </t>
    </r>
    <r>
      <rPr>
        <sz val="9"/>
        <color theme="1"/>
        <rFont val="Calibri"/>
        <family val="2"/>
        <scheme val="minor"/>
      </rPr>
      <t>Porcentaje del pagado de la obra pública devengada.</t>
    </r>
  </si>
  <si>
    <t>Número de obra devengada</t>
  </si>
  <si>
    <t>Número de obras pagadas</t>
  </si>
  <si>
    <t>NOP</t>
  </si>
  <si>
    <t>Número de Obras Ejecutadas</t>
  </si>
  <si>
    <t>MÉTODO DE CÁLCULO 
POE=(NOE/NOA)*100</t>
  </si>
  <si>
    <t>Esta actividad mide la cantidad de obras para los servicios básicos en las zonas de rezago de alta prioridad.</t>
  </si>
  <si>
    <t>NOSBE</t>
  </si>
  <si>
    <t>NOSBA</t>
  </si>
  <si>
    <t>Número de Obras de Servicios Basicos l Ejecutadas</t>
  </si>
  <si>
    <t>Número de Obras de Servicios Basicos Autorizadas</t>
  </si>
  <si>
    <t xml:space="preserve">METODO DE CALCULO
POSBSA=(NOSBE/NOSBA)*100 </t>
  </si>
  <si>
    <t>METODO DE CALCULO
PSOVP=(NSE/NSA) *100</t>
  </si>
  <si>
    <t xml:space="preserve">Esta actividad mide la cantidad de supervición asignada para verificar el cumplimiento de las especificaciones tecnicas estipuladas en los permisos otorgados.  </t>
  </si>
  <si>
    <t>NSE</t>
  </si>
  <si>
    <t>NSA</t>
  </si>
  <si>
    <t>METODO DE CALCULO
PETO=(NETOI/NETOV)*100</t>
  </si>
  <si>
    <t>NETOI</t>
  </si>
  <si>
    <t>Numero de  Expedientes Tenicos de Obra Integrados</t>
  </si>
  <si>
    <t>Numero de  Expedientes Tecnicos  de Obra Validados</t>
  </si>
  <si>
    <t>NETOV</t>
  </si>
  <si>
    <r>
      <rPr>
        <b/>
        <sz val="9"/>
        <color theme="1"/>
        <rFont val="Calibri"/>
        <family val="2"/>
        <scheme val="minor"/>
      </rPr>
      <t>PGLC:</t>
    </r>
    <r>
      <rPr>
        <sz val="9"/>
        <color theme="1"/>
        <rFont val="Calibri"/>
        <family val="2"/>
        <scheme val="minor"/>
      </rPr>
      <t xml:space="preserve"> Porcentaje Gestion de Licencias de Construccion para los Expedientes Técnicos Elaborados.</t>
    </r>
  </si>
  <si>
    <t>Esta actividad mide el nùmero de proyectos para obra pública o servicios relacionados con la misma elaborados</t>
  </si>
  <si>
    <t>Proyectos elaborados</t>
  </si>
  <si>
    <t>Este componente mide la cantidad de contratos adjudicados para la obra pública en el Municipio de Benito Juarez</t>
  </si>
  <si>
    <t>PORCENTAJE</t>
  </si>
  <si>
    <t>Numero de Convocatorias Programadas</t>
  </si>
  <si>
    <t>NCP</t>
  </si>
  <si>
    <t xml:space="preserve">Porcentaje </t>
  </si>
  <si>
    <r>
      <rPr>
        <b/>
        <sz val="9"/>
        <color theme="1"/>
        <rFont val="Calibri"/>
        <family val="2"/>
        <scheme val="minor"/>
      </rPr>
      <t xml:space="preserve">PRMPV: </t>
    </r>
    <r>
      <rPr>
        <sz val="9"/>
        <color theme="1"/>
        <rFont val="Calibri"/>
        <family val="2"/>
        <scheme val="minor"/>
      </rPr>
      <t>Porcentaje de Reparación y Mantenimiento al parque vehicular</t>
    </r>
  </si>
  <si>
    <t xml:space="preserve">METODO DE CALCULO
PRMPV=(NRMVR/NRMVP)*100 </t>
  </si>
  <si>
    <t>Esta actividad mide la cantidad de vehículos reparados y a los que se le da mantenimiento para su mejor rendimiento</t>
  </si>
  <si>
    <r>
      <rPr>
        <b/>
        <sz val="9"/>
        <color theme="1"/>
        <rFont val="Calibri"/>
        <family val="2"/>
        <scheme val="minor"/>
      </rPr>
      <t xml:space="preserve">PGPA: </t>
    </r>
    <r>
      <rPr>
        <sz val="9"/>
        <color theme="1"/>
        <rFont val="Calibri"/>
        <family val="2"/>
        <scheme val="minor"/>
      </rPr>
      <t>Porcentaje de Gestión del pago del Arrendamiento de Oficinas Laborables</t>
    </r>
  </si>
  <si>
    <t>METODO DE CALCULO
PGPA: =(NGAOR/NGAOP)*100</t>
  </si>
  <si>
    <t>Nombre del Documento:
Carpeta de equipamientos, arrendamientos de oficinas y mantenimiento vehicular
Nombre de quien genera la información:
Enlace Administrativo
Periodicidad con que se genera la información:
Trimestral
Liga de la página donde se localiza la información o ubicación:
REPISA-001  MBJ-SMOPS-DGOP-JDA-2024</t>
  </si>
  <si>
    <t>NRMVR</t>
  </si>
  <si>
    <t xml:space="preserve">Nombre del Documento:
Carpeta de equipamientos, arrendamientos de oficinas y mantenimiento vehicular
Nombre de quien genera la información:
Jefatura del Departamento Administrativo
Periodicidad con que se genera la información:
Trimestral
Liga de la página donde se localiza la información o ubicación:
REPISA-001  MBJ-SMOPS-DGOP-JDA-2024
</t>
  </si>
  <si>
    <t>Carpeta de equipamientos, arrendamientos de oficinas y mantenimiento vehicular</t>
  </si>
  <si>
    <t>GESTION</t>
  </si>
  <si>
    <t>Número de Reparaciones y Mantenimientos de Vehículos Realizados</t>
  </si>
  <si>
    <t>Número de Reparaciones y Mantenimientos de Vehículos Proyectadas</t>
  </si>
  <si>
    <t>NGAOR:</t>
  </si>
  <si>
    <t>NGAOP</t>
  </si>
  <si>
    <t>Número de Gestión del pago del Arrendamientos de Oficinas realizadas</t>
  </si>
  <si>
    <t xml:space="preserve">Número de Gestión del pago del Arrendamientos de Oficinas Proyectadas   </t>
  </si>
  <si>
    <t>Esta actividad mide la cantidad Gestiones para pago de arrendamientos de las oficinas requeridas por la Direccion General de Obras Publicas</t>
  </si>
  <si>
    <t xml:space="preserve"> </t>
  </si>
  <si>
    <t>Ing. Carlos Jonathan Duran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</si>
</sst>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0" fontId="6" fillId="2" borderId="4" xfId="0" applyFont="1" applyFill="1" applyBorder="1" applyAlignment="1">
      <alignment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0" fillId="8" borderId="34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0" fontId="10" fillId="8" borderId="3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9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top" wrapText="1"/>
    </xf>
    <xf numFmtId="0" fontId="6" fillId="2" borderId="38" xfId="0" applyFont="1" applyFill="1" applyBorder="1" applyAlignment="1">
      <alignment horizontal="center" vertical="top" wrapText="1"/>
    </xf>
    <xf numFmtId="0" fontId="6" fillId="2" borderId="39" xfId="0" applyFont="1" applyFill="1" applyBorder="1" applyAlignment="1">
      <alignment horizontal="center" vertical="top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A87032-DE25-4594-A59C-603B4E0AF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206828</xdr:colOff>
      <xdr:row>1</xdr:row>
      <xdr:rowOff>58511</xdr:rowOff>
    </xdr:from>
    <xdr:to>
      <xdr:col>7</xdr:col>
      <xdr:colOff>907596</xdr:colOff>
      <xdr:row>3</xdr:row>
      <xdr:rowOff>184556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F0A9E26-2358-483A-B93C-88B3FD871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4678" y="468086"/>
          <a:ext cx="700768" cy="10785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212912</xdr:colOff>
      <xdr:row>1</xdr:row>
      <xdr:rowOff>168087</xdr:rowOff>
    </xdr:from>
    <xdr:to>
      <xdr:col>4</xdr:col>
      <xdr:colOff>290389</xdr:colOff>
      <xdr:row>3</xdr:row>
      <xdr:rowOff>166405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794FE5E-7F5D-4466-B56D-FDC46DC1AE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4912" y="403411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206828</xdr:colOff>
      <xdr:row>1</xdr:row>
      <xdr:rowOff>58511</xdr:rowOff>
    </xdr:from>
    <xdr:to>
      <xdr:col>7</xdr:col>
      <xdr:colOff>907596</xdr:colOff>
      <xdr:row>3</xdr:row>
      <xdr:rowOff>165506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D9FE17-00A8-4A01-B1BD-316326D9B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4678" y="468086"/>
          <a:ext cx="700768" cy="1078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104775</xdr:rowOff>
    </xdr:from>
    <xdr:to>
      <xdr:col>4</xdr:col>
      <xdr:colOff>269098</xdr:colOff>
      <xdr:row>3</xdr:row>
      <xdr:rowOff>95249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3645895-DE7F-4042-9FC0-E35786520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34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206828</xdr:colOff>
      <xdr:row>1</xdr:row>
      <xdr:rowOff>58511</xdr:rowOff>
    </xdr:from>
    <xdr:to>
      <xdr:col>7</xdr:col>
      <xdr:colOff>907596</xdr:colOff>
      <xdr:row>3</xdr:row>
      <xdr:rowOff>165506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EEDA95-1B5E-4A68-9D87-24AD92BBC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8103" y="468086"/>
          <a:ext cx="700768" cy="10594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252205</xdr:colOff>
      <xdr:row>1</xdr:row>
      <xdr:rowOff>113471</xdr:rowOff>
    </xdr:from>
    <xdr:to>
      <xdr:col>4</xdr:col>
      <xdr:colOff>349853</xdr:colOff>
      <xdr:row>3</xdr:row>
      <xdr:rowOff>95663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5B115F-E323-4711-9595-7F53604CEA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4205" y="351596"/>
          <a:ext cx="2955148" cy="934692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5BD2D7-6CD1-4533-9A1C-4718D509E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11512" y="481940"/>
          <a:ext cx="705097" cy="10958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142875</xdr:rowOff>
    </xdr:from>
    <xdr:to>
      <xdr:col>4</xdr:col>
      <xdr:colOff>94473</xdr:colOff>
      <xdr:row>3</xdr:row>
      <xdr:rowOff>133349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E31F62-6D2F-434F-80E8-DF49045DB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125" y="3810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36DBB1-C128-48DC-92C6-272E3D78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08914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142875</xdr:rowOff>
    </xdr:from>
    <xdr:to>
      <xdr:col>4</xdr:col>
      <xdr:colOff>94473</xdr:colOff>
      <xdr:row>3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7DB541-D810-441C-A303-E95A939DDC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125" y="55245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654291-9327-4A01-8FA5-BE8606AB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1339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263525</xdr:colOff>
      <xdr:row>1</xdr:row>
      <xdr:rowOff>85725</xdr:rowOff>
    </xdr:from>
    <xdr:to>
      <xdr:col>4</xdr:col>
      <xdr:colOff>246873</xdr:colOff>
      <xdr:row>3</xdr:row>
      <xdr:rowOff>76199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0E5B4-57EF-4B00-8601-FD3CF2B18E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25525" y="4953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0EF9C6-B2B1-4B1B-8020-6E53C2BB4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1339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100853</xdr:colOff>
      <xdr:row>1</xdr:row>
      <xdr:rowOff>134469</xdr:rowOff>
    </xdr:from>
    <xdr:to>
      <xdr:col>4</xdr:col>
      <xdr:colOff>198501</xdr:colOff>
      <xdr:row>3</xdr:row>
      <xdr:rowOff>113737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01BA60-3452-4215-96E3-947446F8DC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2853" y="369793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726288-84C7-49B7-9D6B-FF5E17D91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1339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A5E679-FA14-4F9F-AEB6-ACAE1FBB3F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380876</xdr:colOff>
      <xdr:row>1</xdr:row>
      <xdr:rowOff>48986</xdr:rowOff>
    </xdr:from>
    <xdr:to>
      <xdr:col>7</xdr:col>
      <xdr:colOff>1085974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37C8A0-87A5-44CB-B113-6391AA1B3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43921" y="464622"/>
          <a:ext cx="705098" cy="109586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AC42A3-0EA7-4975-A2FD-D8C35787D1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294285</xdr:colOff>
      <xdr:row>1</xdr:row>
      <xdr:rowOff>48986</xdr:rowOff>
    </xdr:from>
    <xdr:to>
      <xdr:col>7</xdr:col>
      <xdr:colOff>999383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0E754B-E4BA-440F-A4BD-596532297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7330" y="464622"/>
          <a:ext cx="705098" cy="109586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C69E2D-1798-49DE-BFDE-3CDFB80AFB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294285</xdr:colOff>
      <xdr:row>1</xdr:row>
      <xdr:rowOff>48986</xdr:rowOff>
    </xdr:from>
    <xdr:to>
      <xdr:col>7</xdr:col>
      <xdr:colOff>999383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EBB103-D3CF-46DE-BADC-7578A5202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2135" y="458561"/>
          <a:ext cx="705098" cy="107854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0AD5CA-028A-409B-9CBD-F83ACE2B6D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225012</xdr:colOff>
      <xdr:row>1</xdr:row>
      <xdr:rowOff>66304</xdr:rowOff>
    </xdr:from>
    <xdr:to>
      <xdr:col>7</xdr:col>
      <xdr:colOff>930110</xdr:colOff>
      <xdr:row>3</xdr:row>
      <xdr:rowOff>192349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046C1C7-B1AB-4A03-991B-D20CD5A8E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8057" y="481940"/>
          <a:ext cx="705098" cy="109586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692602</xdr:colOff>
      <xdr:row>1</xdr:row>
      <xdr:rowOff>48986</xdr:rowOff>
    </xdr:from>
    <xdr:to>
      <xdr:col>7</xdr:col>
      <xdr:colOff>1314449</xdr:colOff>
      <xdr:row>3</xdr:row>
      <xdr:rowOff>219075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A9E654-05C6-4C36-BCA2-04DA6D46B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2" y="287111"/>
          <a:ext cx="621847" cy="112258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123825</xdr:rowOff>
    </xdr:from>
    <xdr:to>
      <xdr:col>4</xdr:col>
      <xdr:colOff>69073</xdr:colOff>
      <xdr:row>3</xdr:row>
      <xdr:rowOff>131617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6A36243-00B5-4784-ACF5-8EEF2BDCC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19150" y="361950"/>
          <a:ext cx="2955148" cy="96029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33D172-897C-4543-A660-B9A466E7DD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2CF3AB-52D1-4EFE-AD68-4E104CC5E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8BA859-07DB-4C8E-A3B6-D3C87C0202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5937AF-B676-40A2-BD93-E6722FD0B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2B83E0-403D-4A44-970B-3093A9200D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FD91F61-4A0C-4339-9A9E-6C3C870B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EEA656-8DF3-4C76-91DD-E437F8BA21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108905</xdr:colOff>
      <xdr:row>3</xdr:row>
      <xdr:rowOff>95248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84F105-9F80-45C3-BFC6-EB427DE062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1397701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B26484-DB1C-4601-811C-0BA619799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F11926-E64A-4DA5-BED7-E5F6DEF93F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5B11E3-F431-4142-9D6B-DD63301C3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118939</xdr:colOff>
      <xdr:row>3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40A9DC-7270-47F4-A66B-D8AB285305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3429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1397700</xdr:colOff>
      <xdr:row>3</xdr:row>
      <xdr:rowOff>175031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6FDB18-8AD7-440E-BDA8-FF78A922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ras.publicas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bras.publicas.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bras.publicas.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bras.publicas.cancu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bras.publicas.cancun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bras.publicas.cancun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obras.publicas.cancun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obras.publicas.cancun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obras.publicas.cancun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obras.publicas.cancun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obras.publicas.cancun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obras.publicas.cancun@g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obras.publicas.cancun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obras.publicas.cancun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obras.publicas.cancun@gmail.com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obras.publicas.cancun@gmail.com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obras.publicas.cancun@gmail.com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obras.publicas.cancun@gmail.com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obras.publicas.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3"/>
  <sheetViews>
    <sheetView showGridLines="0" view="pageBreakPreview" topLeftCell="A28" zoomScaleNormal="55" zoomScaleSheetLayoutView="100" workbookViewId="0">
      <selection activeCell="I37" sqref="I37"/>
    </sheetView>
  </sheetViews>
  <sheetFormatPr baseColWidth="10" defaultColWidth="11.42578125" defaultRowHeight="20.25" x14ac:dyDescent="0.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37.28515625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65" t="s">
        <v>0</v>
      </c>
      <c r="C6" s="56"/>
      <c r="D6" s="56"/>
      <c r="E6" s="56"/>
      <c r="F6" s="56"/>
      <c r="G6" s="56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67" t="s">
        <v>62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65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53" t="s">
        <v>59</v>
      </c>
      <c r="C16" s="54"/>
      <c r="D16" s="54"/>
      <c r="E16" s="47"/>
      <c r="F16" s="46" t="s">
        <v>20</v>
      </c>
      <c r="G16" s="54"/>
      <c r="H16" s="55"/>
    </row>
    <row r="17" spans="2:9" ht="47.1" customHeight="1" x14ac:dyDescent="0.5">
      <c r="B17" s="53" t="s">
        <v>21</v>
      </c>
      <c r="C17" s="54"/>
      <c r="D17" s="54"/>
      <c r="E17" s="47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70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244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15.9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48</v>
      </c>
      <c r="C27" s="73"/>
      <c r="D27" s="44">
        <v>2022</v>
      </c>
      <c r="E27" s="45"/>
      <c r="F27" s="8">
        <v>52</v>
      </c>
      <c r="G27" s="13">
        <f>(+F27/B27)-1</f>
        <v>8.3333333333333259E-2</v>
      </c>
      <c r="H27" s="12">
        <v>2025</v>
      </c>
    </row>
    <row r="28" spans="2:9" ht="19.5" customHeight="1" x14ac:dyDescent="0.5">
      <c r="B28" s="78" t="s">
        <v>33</v>
      </c>
      <c r="C28" s="79"/>
      <c r="D28" s="79"/>
      <c r="E28" s="79"/>
      <c r="F28" s="79"/>
      <c r="G28" s="79"/>
      <c r="H28" s="80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179</v>
      </c>
      <c r="C33" s="90"/>
      <c r="D33" s="90"/>
      <c r="E33" s="90"/>
      <c r="F33" s="90"/>
      <c r="G33" s="90"/>
      <c r="H33" s="91"/>
    </row>
    <row r="34" spans="2:8" ht="20.100000000000001" customHeight="1" x14ac:dyDescent="0.5">
      <c r="B34" s="65" t="s">
        <v>38</v>
      </c>
      <c r="C34" s="56"/>
      <c r="D34" s="56"/>
      <c r="E34" s="56"/>
      <c r="F34" s="56"/>
      <c r="G34" s="56"/>
      <c r="H34" s="66"/>
    </row>
    <row r="35" spans="2:8" ht="27.95" customHeight="1" thickBot="1" x14ac:dyDescent="0.55000000000000004">
      <c r="B35" s="36" t="s">
        <v>39</v>
      </c>
      <c r="C35" s="17" t="s">
        <v>40</v>
      </c>
      <c r="D35" s="17" t="s">
        <v>41</v>
      </c>
      <c r="E35" s="17" t="s">
        <v>143</v>
      </c>
      <c r="F35" s="17" t="s">
        <v>42</v>
      </c>
      <c r="G35" s="56" t="s">
        <v>152</v>
      </c>
      <c r="H35" s="66"/>
    </row>
    <row r="36" spans="2:8" ht="38.1" customHeight="1" thickBot="1" x14ac:dyDescent="0.55000000000000004">
      <c r="B36" s="37" t="s">
        <v>44</v>
      </c>
      <c r="C36" s="37">
        <v>7.6899999999999996E-2</v>
      </c>
      <c r="D36" s="37">
        <v>1.7895000000000001</v>
      </c>
      <c r="E36" s="37">
        <v>2.1429</v>
      </c>
      <c r="F36" s="37">
        <v>0.98080000000000001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14.1" customHeight="1" x14ac:dyDescent="0.5">
      <c r="B39" s="70" t="s">
        <v>184</v>
      </c>
      <c r="C39" s="71"/>
      <c r="D39" s="71"/>
      <c r="E39" s="45"/>
      <c r="F39" s="44" t="s">
        <v>243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153</v>
      </c>
      <c r="C41" s="71"/>
      <c r="D41" s="71"/>
      <c r="E41" s="45"/>
      <c r="F41" s="44" t="s">
        <v>73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74</v>
      </c>
      <c r="C43" s="71"/>
      <c r="D43" s="71"/>
      <c r="E43" s="45"/>
      <c r="F43" s="44" t="s">
        <v>75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14.1" customHeight="1" x14ac:dyDescent="0.5">
      <c r="B45" s="44" t="s">
        <v>158</v>
      </c>
      <c r="C45" s="71"/>
      <c r="D45" s="71"/>
      <c r="E45" s="71"/>
      <c r="F45" s="44" t="s">
        <v>73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2:H32"/>
    <mergeCell ref="B33:H33"/>
    <mergeCell ref="B34:H34"/>
    <mergeCell ref="B38:E38"/>
    <mergeCell ref="F38:H38"/>
    <mergeCell ref="G35:H35"/>
    <mergeCell ref="G36:H36"/>
    <mergeCell ref="B37:H37"/>
    <mergeCell ref="B28:H28"/>
    <mergeCell ref="B29:H29"/>
    <mergeCell ref="B30:D30"/>
    <mergeCell ref="E30:F30"/>
    <mergeCell ref="G30:H30"/>
    <mergeCell ref="B31:D31"/>
    <mergeCell ref="E31:F31"/>
    <mergeCell ref="G31:H31"/>
    <mergeCell ref="B27:C2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7:E27"/>
    <mergeCell ref="B9:E9"/>
    <mergeCell ref="B10:H10"/>
    <mergeCell ref="F9:G9"/>
    <mergeCell ref="B5:H5"/>
    <mergeCell ref="B6:H6"/>
    <mergeCell ref="B7:H7"/>
    <mergeCell ref="B8:E8"/>
    <mergeCell ref="F8:G8"/>
    <mergeCell ref="C14:D14"/>
    <mergeCell ref="C15:D15"/>
    <mergeCell ref="C11:D11"/>
    <mergeCell ref="C12:D12"/>
    <mergeCell ref="D26:E26"/>
    <mergeCell ref="B13:F13"/>
    <mergeCell ref="B16:E16"/>
    <mergeCell ref="F16:H16"/>
    <mergeCell ref="F17:G17"/>
    <mergeCell ref="F18:G18"/>
    <mergeCell ref="G13:H13"/>
    <mergeCell ref="B17:E17"/>
    <mergeCell ref="B18:E18"/>
  </mergeCells>
  <conditionalFormatting sqref="B36:F36">
    <cfRule type="containsText" dxfId="83" priority="1" operator="containsText" text="NO DISPONIBLE">
      <formula>NOT(ISERROR(SEARCH("NO DISPONIBLE",B36)))</formula>
    </cfRule>
    <cfRule type="cellIs" dxfId="82" priority="2" operator="lessThanOrEqual">
      <formula>0.15</formula>
    </cfRule>
    <cfRule type="cellIs" dxfId="81" priority="3" operator="between">
      <formula>0.5</formula>
      <formula>0.7</formula>
    </cfRule>
    <cfRule type="cellIs" dxfId="80" priority="4" operator="greaterThanOrEqual">
      <formula>0.7</formula>
    </cfRule>
  </conditionalFormatting>
  <hyperlinks>
    <hyperlink ref="B51" r:id="rId1" xr:uid="{3886D01B-E6AB-4071-A28B-DAB2EED2C8DC}"/>
  </hyperlinks>
  <pageMargins left="1.5354330708661419" right="0.70866141732283472" top="0.39370078740157483" bottom="0.31496062992125984" header="0.11811023622047245" footer="1.1023622047244095"/>
  <pageSetup paperSize="5" scale="7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2.1.1.1.10'!B36:F36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6F51-8A14-47A5-ACA8-206C3AD3D7F3}">
  <sheetPr>
    <pageSetUpPr fitToPage="1"/>
  </sheetPr>
  <dimension ref="B1:Q53"/>
  <sheetViews>
    <sheetView view="pageBreakPreview" topLeftCell="A28" zoomScaleNormal="85" zoomScaleSheetLayoutView="100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5" width="14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65" t="s">
        <v>0</v>
      </c>
      <c r="C6" s="56"/>
      <c r="D6" s="56"/>
      <c r="E6" s="56"/>
      <c r="F6" s="56"/>
      <c r="G6" s="56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67" t="s">
        <v>180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156</v>
      </c>
      <c r="G18" s="57"/>
      <c r="H18" s="5" t="s">
        <v>156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81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82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6.2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22</v>
      </c>
      <c r="C27" s="73"/>
      <c r="D27" s="44">
        <v>2022</v>
      </c>
      <c r="E27" s="45"/>
      <c r="F27" s="8">
        <v>27</v>
      </c>
      <c r="G27" s="13">
        <f>(+F27/B27)-1</f>
        <v>0.22727272727272729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179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5.5599999999999997E-2</v>
      </c>
      <c r="D36" s="37">
        <v>3.6</v>
      </c>
      <c r="E36" s="37">
        <v>2</v>
      </c>
      <c r="F36" s="37">
        <v>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14.1" customHeight="1" x14ac:dyDescent="0.5">
      <c r="B39" s="70" t="s">
        <v>83</v>
      </c>
      <c r="C39" s="71"/>
      <c r="D39" s="71"/>
      <c r="E39" s="45"/>
      <c r="F39" s="44" t="s">
        <v>84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153</v>
      </c>
      <c r="C41" s="71"/>
      <c r="D41" s="71"/>
      <c r="E41" s="45"/>
      <c r="F41" s="44" t="s">
        <v>73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85</v>
      </c>
      <c r="C43" s="71"/>
      <c r="D43" s="71"/>
      <c r="E43" s="45"/>
      <c r="F43" s="44" t="s">
        <v>86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14.1" customHeight="1" x14ac:dyDescent="0.5">
      <c r="B45" s="44" t="s">
        <v>158</v>
      </c>
      <c r="C45" s="71"/>
      <c r="D45" s="71"/>
      <c r="E45" s="71"/>
      <c r="F45" s="44" t="s">
        <v>73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2:H52"/>
    <mergeCell ref="B53:H53"/>
    <mergeCell ref="B48:E48"/>
    <mergeCell ref="F48:H48"/>
    <mergeCell ref="B49:E49"/>
    <mergeCell ref="F49:H49"/>
    <mergeCell ref="B50:E50"/>
    <mergeCell ref="F50:H50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7:H37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79" priority="1" operator="containsText" text="NO DISPONIBLE">
      <formula>NOT(ISERROR(SEARCH("NO DISPONIBLE",B36)))</formula>
    </cfRule>
    <cfRule type="cellIs" dxfId="78" priority="2" operator="lessThanOrEqual">
      <formula>0.15</formula>
    </cfRule>
    <cfRule type="cellIs" dxfId="77" priority="3" operator="between">
      <formula>0.5</formula>
      <formula>0.7</formula>
    </cfRule>
    <cfRule type="cellIs" dxfId="76" priority="4" operator="greaterThanOrEqual">
      <formula>0.7</formula>
    </cfRule>
  </conditionalFormatting>
  <hyperlinks>
    <hyperlink ref="B51" r:id="rId1" xr:uid="{1F5D7164-54BC-48A6-A913-154254EAC0CD}"/>
  </hyperlinks>
  <pageMargins left="1.5354330708661419" right="0.70866141732283472" top="0.39370078740157483" bottom="0.31496062992125984" header="0.11811023622047245" footer="1.1023622047244095"/>
  <pageSetup paperSize="5" scale="7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B1CF066-24F5-4737-B59C-415C58FDD24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2.1.1.1.10.1'!B36:F36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3207-8AA7-465F-B940-6772029B1574}">
  <sheetPr>
    <pageSetUpPr fitToPage="1"/>
  </sheetPr>
  <dimension ref="B1:Q53"/>
  <sheetViews>
    <sheetView view="pageBreakPreview" topLeftCell="A25" zoomScaleNormal="70" zoomScaleSheetLayoutView="100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67" t="s">
        <v>181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140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245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250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15.9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11</v>
      </c>
      <c r="C27" s="73"/>
      <c r="D27" s="44">
        <v>2022</v>
      </c>
      <c r="E27" s="45"/>
      <c r="F27" s="8">
        <v>19</v>
      </c>
      <c r="G27" s="13">
        <f>(+F27/B27)-1</f>
        <v>0.72727272727272729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179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0.1429</v>
      </c>
      <c r="D36" s="37">
        <v>1.1818</v>
      </c>
      <c r="E36" s="37">
        <v>5</v>
      </c>
      <c r="F36" s="37">
        <v>1</v>
      </c>
      <c r="G36" s="92"/>
      <c r="H36" s="93"/>
    </row>
    <row r="37" spans="2:8" ht="38.1" customHeight="1" x14ac:dyDescent="0.5">
      <c r="B37" s="65" t="s">
        <v>38</v>
      </c>
      <c r="C37" s="56"/>
      <c r="D37" s="56"/>
      <c r="E37" s="56"/>
      <c r="F37" s="56"/>
      <c r="G37" s="56"/>
      <c r="H37" s="6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2.5" customHeight="1" x14ac:dyDescent="0.5">
      <c r="B39" s="70" t="s">
        <v>246</v>
      </c>
      <c r="C39" s="71"/>
      <c r="D39" s="71"/>
      <c r="E39" s="45"/>
      <c r="F39" s="118" t="s">
        <v>248</v>
      </c>
      <c r="G39" s="119"/>
      <c r="H39" s="120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153</v>
      </c>
      <c r="C41" s="71"/>
      <c r="D41" s="71"/>
      <c r="E41" s="45"/>
      <c r="F41" s="44" t="s">
        <v>73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22.5" customHeight="1" x14ac:dyDescent="0.5">
      <c r="B43" s="70" t="s">
        <v>247</v>
      </c>
      <c r="C43" s="71"/>
      <c r="D43" s="71"/>
      <c r="E43" s="45"/>
      <c r="F43" s="118" t="s">
        <v>249</v>
      </c>
      <c r="G43" s="119"/>
      <c r="H43" s="120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14.1" customHeight="1" x14ac:dyDescent="0.5">
      <c r="B45" s="44" t="s">
        <v>158</v>
      </c>
      <c r="C45" s="71"/>
      <c r="D45" s="71"/>
      <c r="E45" s="71"/>
      <c r="F45" s="44" t="s">
        <v>73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75" priority="1" operator="containsText" text="NO DISPONIBLE">
      <formula>NOT(ISERROR(SEARCH("NO DISPONIBLE",B36)))</formula>
    </cfRule>
    <cfRule type="cellIs" dxfId="74" priority="2" operator="lessThanOrEqual">
      <formula>0.15</formula>
    </cfRule>
    <cfRule type="cellIs" dxfId="73" priority="3" operator="between">
      <formula>0.5</formula>
      <formula>0.7</formula>
    </cfRule>
    <cfRule type="cellIs" dxfId="72" priority="4" operator="greaterThanOrEqual">
      <formula>0.7</formula>
    </cfRule>
  </conditionalFormatting>
  <hyperlinks>
    <hyperlink ref="B51" r:id="rId1" xr:uid="{31E7D456-BC48-40CE-9B69-AFB1C7E4A1C9}"/>
  </hyperlinks>
  <pageMargins left="1.5354330708661419" right="0.70866141732283472" top="0.39370078740157483" bottom="0.31496062992125984" header="0.11811023622047245" footer="1.1023622047244095"/>
  <pageSetup paperSize="5" scale="7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361AFEA-AA9B-41F4-B02D-9532FC8E0B4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2.1.1.1.10.2'!B36:F36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8A4F-7FF0-466E-A2C4-4154AFCDBEF7}">
  <sheetPr>
    <pageSetUpPr fitToPage="1"/>
  </sheetPr>
  <dimension ref="B1:Q53"/>
  <sheetViews>
    <sheetView view="pageBreakPreview" topLeftCell="A28" zoomScale="85" zoomScaleNormal="100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67" t="s">
        <v>87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140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88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89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ht="18" customHeight="1" x14ac:dyDescent="0.5">
      <c r="B27" s="72">
        <v>10</v>
      </c>
      <c r="C27" s="73"/>
      <c r="D27" s="44">
        <v>2022</v>
      </c>
      <c r="E27" s="45"/>
      <c r="F27" s="8">
        <v>4</v>
      </c>
      <c r="G27" s="13">
        <f>(+F27/B27)-1</f>
        <v>-0.6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179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0</v>
      </c>
      <c r="D36" s="37">
        <v>1.5</v>
      </c>
      <c r="E36" s="37">
        <v>2</v>
      </c>
      <c r="F36" s="37">
        <v>1.25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7" customHeight="1" x14ac:dyDescent="0.5">
      <c r="B39" s="70" t="s">
        <v>90</v>
      </c>
      <c r="C39" s="71"/>
      <c r="D39" s="71"/>
      <c r="E39" s="45"/>
      <c r="F39" s="118" t="s">
        <v>91</v>
      </c>
      <c r="G39" s="119"/>
      <c r="H39" s="120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153</v>
      </c>
      <c r="C41" s="71"/>
      <c r="D41" s="71"/>
      <c r="E41" s="45"/>
      <c r="F41" s="44" t="s">
        <v>73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27" customHeight="1" x14ac:dyDescent="0.5">
      <c r="B43" s="70" t="s">
        <v>92</v>
      </c>
      <c r="C43" s="71"/>
      <c r="D43" s="71"/>
      <c r="E43" s="45"/>
      <c r="F43" s="118" t="s">
        <v>93</v>
      </c>
      <c r="G43" s="119"/>
      <c r="H43" s="120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14.1" customHeight="1" x14ac:dyDescent="0.5">
      <c r="B45" s="44" t="s">
        <v>158</v>
      </c>
      <c r="C45" s="71"/>
      <c r="D45" s="71"/>
      <c r="E45" s="71"/>
      <c r="F45" s="44" t="s">
        <v>73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7:H37"/>
    <mergeCell ref="C11:D11"/>
    <mergeCell ref="B17:E17"/>
    <mergeCell ref="B18:E18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5:H5"/>
    <mergeCell ref="B6:H6"/>
    <mergeCell ref="B7:H7"/>
    <mergeCell ref="B8:E8"/>
    <mergeCell ref="F8:G8"/>
    <mergeCell ref="B9:E9"/>
    <mergeCell ref="F9:G9"/>
    <mergeCell ref="B10:H10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30:D30"/>
    <mergeCell ref="E30:F30"/>
    <mergeCell ref="G30:H3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31:D31"/>
    <mergeCell ref="E31:F31"/>
    <mergeCell ref="G31:H31"/>
    <mergeCell ref="B51:E51"/>
    <mergeCell ref="F51:H51"/>
    <mergeCell ref="B52:H52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71" priority="1" operator="containsText" text="NO DISPONIBLE">
      <formula>NOT(ISERROR(SEARCH("NO DISPONIBLE",B36)))</formula>
    </cfRule>
    <cfRule type="cellIs" dxfId="70" priority="2" operator="lessThanOrEqual">
      <formula>0.15</formula>
    </cfRule>
    <cfRule type="cellIs" dxfId="69" priority="3" operator="between">
      <formula>0.5</formula>
      <formula>0.7</formula>
    </cfRule>
    <cfRule type="cellIs" dxfId="68" priority="4" operator="greaterThanOrEqual">
      <formula>0.7</formula>
    </cfRule>
  </conditionalFormatting>
  <hyperlinks>
    <hyperlink ref="B51" r:id="rId1" xr:uid="{C35E1FC9-2FE8-4A4E-8E2D-CA7A923B51A3}"/>
  </hyperlinks>
  <pageMargins left="1.5354330708661419" right="0.70866141732283472" top="0.39370078740157483" bottom="0.31496062992125984" header="0.11811023622047245" footer="1.1023622047244095"/>
  <pageSetup paperSize="5" scale="71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F27FD36-0390-43C6-8A41-5C9DBD1F3B3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2.1.1.1.10.3'!B36:F36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76071-ED07-4A63-A5AA-9D74E413C951}">
  <sheetPr>
    <pageSetUpPr fitToPage="1"/>
  </sheetPr>
  <dimension ref="B1:Q53"/>
  <sheetViews>
    <sheetView tabSelected="1" view="pageBreakPreview" topLeftCell="A40" zoomScaleNormal="100" zoomScaleSheetLayoutView="100" workbookViewId="0">
      <selection activeCell="B47" sqref="B47:H47"/>
    </sheetView>
  </sheetViews>
  <sheetFormatPr baseColWidth="10" defaultColWidth="11.42578125" defaultRowHeight="20.25" x14ac:dyDescent="0.5"/>
  <cols>
    <col min="1" max="1" width="11.42578125" style="1"/>
    <col min="2" max="7" width="14.855468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122" t="s">
        <v>94</v>
      </c>
      <c r="C7" s="123"/>
      <c r="D7" s="123"/>
      <c r="E7" s="123"/>
      <c r="F7" s="123"/>
      <c r="G7" s="123"/>
      <c r="H7" s="124"/>
      <c r="J7" s="3"/>
      <c r="K7" s="3"/>
      <c r="L7" s="3"/>
      <c r="M7" s="3"/>
      <c r="N7" s="3"/>
      <c r="O7" s="3"/>
      <c r="P7" s="3"/>
      <c r="Q7" s="3"/>
    </row>
    <row r="8" spans="2:17" ht="24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121" t="s">
        <v>95</v>
      </c>
      <c r="C20" s="119"/>
      <c r="D20" s="119"/>
      <c r="E20" s="119"/>
      <c r="F20" s="119"/>
      <c r="G20" s="119"/>
      <c r="H20" s="120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96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5</v>
      </c>
      <c r="C27" s="73"/>
      <c r="D27" s="44">
        <v>2022</v>
      </c>
      <c r="E27" s="45"/>
      <c r="F27" s="8">
        <v>2</v>
      </c>
      <c r="G27" s="13">
        <f>(+F27/B27)-1</f>
        <v>-0.6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179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 t="s">
        <v>44</v>
      </c>
      <c r="D36" s="37">
        <v>0</v>
      </c>
      <c r="E36" s="37">
        <v>0</v>
      </c>
      <c r="F36" s="37">
        <v>0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7" customHeight="1" x14ac:dyDescent="0.5">
      <c r="B39" s="70" t="s">
        <v>97</v>
      </c>
      <c r="C39" s="71"/>
      <c r="D39" s="71"/>
      <c r="E39" s="45"/>
      <c r="F39" s="44" t="s">
        <v>98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153</v>
      </c>
      <c r="C41" s="71"/>
      <c r="D41" s="71"/>
      <c r="E41" s="45"/>
      <c r="F41" s="44" t="s">
        <v>73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27" customHeight="1" x14ac:dyDescent="0.5">
      <c r="B43" s="70" t="s">
        <v>99</v>
      </c>
      <c r="C43" s="71"/>
      <c r="D43" s="71"/>
      <c r="E43" s="45"/>
      <c r="F43" s="44" t="s">
        <v>100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14.1" customHeight="1" x14ac:dyDescent="0.5">
      <c r="B45" s="44" t="s">
        <v>158</v>
      </c>
      <c r="C45" s="71"/>
      <c r="D45" s="71"/>
      <c r="E45" s="71"/>
      <c r="F45" s="44" t="s">
        <v>73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C11:D11"/>
    <mergeCell ref="B5:H5"/>
    <mergeCell ref="B6:H6"/>
    <mergeCell ref="B7:H7"/>
    <mergeCell ref="B8:E8"/>
    <mergeCell ref="F8:G8"/>
    <mergeCell ref="B9:E9"/>
    <mergeCell ref="F9:G9"/>
    <mergeCell ref="B10:H10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52:H52"/>
    <mergeCell ref="B53:H53"/>
    <mergeCell ref="B48:E48"/>
    <mergeCell ref="F48:H48"/>
    <mergeCell ref="B49:E49"/>
    <mergeCell ref="F49:H49"/>
    <mergeCell ref="B50:E50"/>
    <mergeCell ref="F50:H50"/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</mergeCells>
  <conditionalFormatting sqref="B36:F36">
    <cfRule type="containsText" dxfId="67" priority="1" operator="containsText" text="NO DISPONIBLE">
      <formula>NOT(ISERROR(SEARCH("NO DISPONIBLE",B36)))</formula>
    </cfRule>
    <cfRule type="cellIs" dxfId="66" priority="2" operator="lessThanOrEqual">
      <formula>0.15</formula>
    </cfRule>
    <cfRule type="cellIs" dxfId="65" priority="3" operator="between">
      <formula>0.5</formula>
      <formula>0.7</formula>
    </cfRule>
    <cfRule type="cellIs" dxfId="64" priority="4" operator="greaterThanOrEqual">
      <formula>0.7</formula>
    </cfRule>
  </conditionalFormatting>
  <hyperlinks>
    <hyperlink ref="B51" r:id="rId1" xr:uid="{297B1C38-D5C4-414A-95FC-4BC4D7350E0E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1111B4D-62CB-4362-A1D5-01A0319D170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2.1.1.1.10.4'!B36:F36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F746-14C2-45C5-A6CC-5E9B19EB6463}">
  <sheetPr>
    <pageSetUpPr fitToPage="1"/>
  </sheetPr>
  <dimension ref="B1:Q53"/>
  <sheetViews>
    <sheetView view="pageBreakPreview" topLeftCell="A37" zoomScaleNormal="100" zoomScaleSheetLayoutView="100" workbookViewId="0">
      <selection activeCell="B47" sqref="B47:H47"/>
    </sheetView>
  </sheetViews>
  <sheetFormatPr baseColWidth="10" defaultColWidth="11.42578125" defaultRowHeight="20.25" x14ac:dyDescent="0.5"/>
  <cols>
    <col min="1" max="1" width="11.42578125" style="1"/>
    <col min="2" max="7" width="14.855468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122" t="s">
        <v>268</v>
      </c>
      <c r="C7" s="123"/>
      <c r="D7" s="123"/>
      <c r="E7" s="123"/>
      <c r="F7" s="123"/>
      <c r="G7" s="123"/>
      <c r="H7" s="124"/>
      <c r="J7" s="3"/>
      <c r="K7" s="3"/>
      <c r="L7" s="3"/>
      <c r="M7" s="3"/>
      <c r="N7" s="3"/>
      <c r="O7" s="3"/>
      <c r="P7" s="3"/>
      <c r="Q7" s="3"/>
    </row>
    <row r="8" spans="2:17" ht="24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121" t="s">
        <v>270</v>
      </c>
      <c r="C20" s="119"/>
      <c r="D20" s="119"/>
      <c r="E20" s="119"/>
      <c r="F20" s="119"/>
      <c r="G20" s="119"/>
      <c r="H20" s="120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269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40</v>
      </c>
      <c r="C27" s="73"/>
      <c r="D27" s="44">
        <v>2022</v>
      </c>
      <c r="E27" s="45"/>
      <c r="F27" s="8">
        <v>61</v>
      </c>
      <c r="G27" s="13">
        <f>(+F27/B27)-1</f>
        <v>0.52499999999999991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275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>
        <v>1</v>
      </c>
      <c r="C36" s="37">
        <v>8.3299999999999999E-2</v>
      </c>
      <c r="D36" s="37">
        <v>0.35</v>
      </c>
      <c r="E36" s="37">
        <v>0.4375</v>
      </c>
      <c r="F36" s="37">
        <v>0.45900000000000002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7" customHeight="1" x14ac:dyDescent="0.5">
      <c r="B39" s="70" t="s">
        <v>274</v>
      </c>
      <c r="C39" s="71"/>
      <c r="D39" s="71"/>
      <c r="E39" s="45"/>
      <c r="F39" s="44" t="s">
        <v>278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276</v>
      </c>
      <c r="C41" s="71"/>
      <c r="D41" s="71"/>
      <c r="E41" s="45"/>
      <c r="F41" s="44" t="s">
        <v>277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27" customHeight="1" x14ac:dyDescent="0.5">
      <c r="B43" s="70" t="s">
        <v>99</v>
      </c>
      <c r="C43" s="71"/>
      <c r="D43" s="71"/>
      <c r="E43" s="45"/>
      <c r="F43" s="44" t="s">
        <v>279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x14ac:dyDescent="0.5">
      <c r="B45" s="44" t="s">
        <v>276</v>
      </c>
      <c r="C45" s="71"/>
      <c r="D45" s="71"/>
      <c r="E45" s="71"/>
      <c r="F45" s="44" t="s">
        <v>277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63" priority="5" operator="containsText" text="NO DISPONIBLE">
      <formula>NOT(ISERROR(SEARCH("NO DISPONIBLE",B36)))</formula>
    </cfRule>
    <cfRule type="cellIs" dxfId="62" priority="6" operator="lessThan">
      <formula>0.5</formula>
    </cfRule>
    <cfRule type="cellIs" dxfId="61" priority="7" operator="between">
      <formula>0.5</formula>
      <formula>0.7</formula>
    </cfRule>
    <cfRule type="cellIs" dxfId="60" priority="8" operator="greaterThanOrEqual">
      <formula>0.7</formula>
    </cfRule>
  </conditionalFormatting>
  <hyperlinks>
    <hyperlink ref="B51" r:id="rId1" xr:uid="{3D4E5387-41B1-4621-8A7D-8ED7B09B95D1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2A55750-0826-42E2-9ABA-0A54BD03657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2.1.1.1.10.5'!B36:F36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70D3E-1406-4D0D-A477-FE020EEC87F5}">
  <sheetPr>
    <pageSetUpPr fitToPage="1"/>
  </sheetPr>
  <dimension ref="B1:Q53"/>
  <sheetViews>
    <sheetView view="pageBreakPreview" topLeftCell="A40" zoomScaleNormal="100" zoomScaleSheetLayoutView="100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855468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122" t="s">
        <v>271</v>
      </c>
      <c r="C7" s="123"/>
      <c r="D7" s="123"/>
      <c r="E7" s="123"/>
      <c r="F7" s="123"/>
      <c r="G7" s="123"/>
      <c r="H7" s="124"/>
      <c r="J7" s="3"/>
      <c r="K7" s="3"/>
      <c r="L7" s="3"/>
      <c r="M7" s="3"/>
      <c r="N7" s="3"/>
      <c r="O7" s="3"/>
      <c r="P7" s="3"/>
      <c r="Q7" s="3"/>
    </row>
    <row r="8" spans="2:17" ht="24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121" t="s">
        <v>284</v>
      </c>
      <c r="C20" s="119"/>
      <c r="D20" s="119"/>
      <c r="E20" s="119"/>
      <c r="F20" s="119"/>
      <c r="G20" s="119"/>
      <c r="H20" s="120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272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7</v>
      </c>
      <c r="C27" s="73"/>
      <c r="D27" s="44">
        <v>2022</v>
      </c>
      <c r="E27" s="45"/>
      <c r="F27" s="8">
        <v>84</v>
      </c>
      <c r="G27" s="13">
        <f>(+F27/B27)-1</f>
        <v>11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273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>
        <v>1</v>
      </c>
      <c r="C36" s="37">
        <v>1</v>
      </c>
      <c r="D36" s="37">
        <v>1</v>
      </c>
      <c r="E36" s="37">
        <v>1</v>
      </c>
      <c r="F36" s="37">
        <v>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7" customHeight="1" x14ac:dyDescent="0.5">
      <c r="B39" s="70" t="s">
        <v>280</v>
      </c>
      <c r="C39" s="71"/>
      <c r="D39" s="71"/>
      <c r="E39" s="45"/>
      <c r="F39" s="44" t="s">
        <v>282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1" customHeight="1" x14ac:dyDescent="0.5">
      <c r="B41" s="70" t="s">
        <v>276</v>
      </c>
      <c r="C41" s="71"/>
      <c r="D41" s="71"/>
      <c r="E41" s="45"/>
      <c r="F41" s="44" t="s">
        <v>277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27" customHeight="1" x14ac:dyDescent="0.5">
      <c r="B43" s="70" t="s">
        <v>281</v>
      </c>
      <c r="C43" s="71"/>
      <c r="D43" s="71"/>
      <c r="E43" s="45"/>
      <c r="F43" s="44" t="s">
        <v>283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2.5" customHeight="1" x14ac:dyDescent="0.5">
      <c r="B45" s="70" t="s">
        <v>276</v>
      </c>
      <c r="C45" s="71"/>
      <c r="D45" s="71"/>
      <c r="E45" s="45"/>
      <c r="F45" s="44" t="s">
        <v>277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59" priority="1" operator="containsText" text="NO DISPONIBLE">
      <formula>NOT(ISERROR(SEARCH("NO DISPONIBLE",B36)))</formula>
    </cfRule>
    <cfRule type="cellIs" dxfId="58" priority="2" operator="lessThan">
      <formula>0.5</formula>
    </cfRule>
    <cfRule type="cellIs" dxfId="57" priority="3" operator="between">
      <formula>0.5</formula>
      <formula>0.7</formula>
    </cfRule>
    <cfRule type="cellIs" dxfId="56" priority="4" operator="greaterThanOrEqual">
      <formula>0.7</formula>
    </cfRule>
  </conditionalFormatting>
  <hyperlinks>
    <hyperlink ref="B51" r:id="rId1" xr:uid="{433B164B-2F9D-4FA4-89D0-7688C459D835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F02ED8C-DA5A-458C-85D7-22A8A18BE7E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2.1.1.1.10.6'!B36:F36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CD40-C164-47A1-AB50-A44C8987D2C1}">
  <sheetPr>
    <pageSetUpPr fitToPage="1"/>
  </sheetPr>
  <dimension ref="B1:Q53"/>
  <sheetViews>
    <sheetView view="pageBreakPreview" topLeftCell="A34" zoomScaleNormal="85" zoomScaleSheetLayoutView="100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9.42578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125" t="s">
        <v>190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4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252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251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 t="s">
        <v>189</v>
      </c>
      <c r="C27" s="73"/>
      <c r="D27" s="44">
        <v>2022</v>
      </c>
      <c r="E27" s="45"/>
      <c r="F27" s="8">
        <v>40</v>
      </c>
      <c r="G27" s="13" t="e">
        <f>(+F27/B27)-1</f>
        <v>#VALUE!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188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161</v>
      </c>
      <c r="C36" s="37">
        <v>4.2</v>
      </c>
      <c r="D36" s="37">
        <v>1.5</v>
      </c>
      <c r="E36" s="37">
        <v>2.2999999999999998</v>
      </c>
      <c r="F36" s="37">
        <v>2.0750000000000002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7" customHeight="1" x14ac:dyDescent="0.5">
      <c r="B39" s="70" t="s">
        <v>253</v>
      </c>
      <c r="C39" s="71"/>
      <c r="D39" s="71"/>
      <c r="E39" s="45"/>
      <c r="F39" s="44" t="s">
        <v>185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9.25" customHeight="1" x14ac:dyDescent="0.5">
      <c r="B41" s="70" t="s">
        <v>187</v>
      </c>
      <c r="C41" s="71"/>
      <c r="D41" s="71"/>
      <c r="E41" s="45"/>
      <c r="F41" s="44" t="s">
        <v>183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27" customHeight="1" x14ac:dyDescent="0.5">
      <c r="B43" s="70" t="s">
        <v>254</v>
      </c>
      <c r="C43" s="71"/>
      <c r="D43" s="71"/>
      <c r="E43" s="45"/>
      <c r="F43" s="44" t="s">
        <v>186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9.25" customHeight="1" x14ac:dyDescent="0.5">
      <c r="B45" s="70" t="s">
        <v>187</v>
      </c>
      <c r="C45" s="71"/>
      <c r="D45" s="71"/>
      <c r="E45" s="71"/>
      <c r="F45" s="44" t="s">
        <v>182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76</v>
      </c>
      <c r="C49" s="71"/>
      <c r="D49" s="71"/>
      <c r="E49" s="45"/>
      <c r="F49" s="44" t="s">
        <v>77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  <mergeCell ref="B30:D30"/>
    <mergeCell ref="E30:F3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7:H37"/>
    <mergeCell ref="D26:E26"/>
    <mergeCell ref="B27:C27"/>
    <mergeCell ref="D27:E27"/>
    <mergeCell ref="B28:H28"/>
    <mergeCell ref="B29:H29"/>
    <mergeCell ref="B16:E16"/>
    <mergeCell ref="F16:H16"/>
    <mergeCell ref="F17:G17"/>
    <mergeCell ref="F18:G18"/>
    <mergeCell ref="B19:H19"/>
    <mergeCell ref="C12:D12"/>
    <mergeCell ref="B13:F13"/>
    <mergeCell ref="G13:H13"/>
    <mergeCell ref="C14:D14"/>
    <mergeCell ref="C15:D15"/>
    <mergeCell ref="C11:D11"/>
    <mergeCell ref="B5:H5"/>
    <mergeCell ref="B6:H6"/>
    <mergeCell ref="B7:H7"/>
    <mergeCell ref="B8:E8"/>
    <mergeCell ref="F8:G8"/>
    <mergeCell ref="B9:E9"/>
    <mergeCell ref="F9:G9"/>
    <mergeCell ref="B10:H10"/>
    <mergeCell ref="G30:H30"/>
    <mergeCell ref="B31:D31"/>
    <mergeCell ref="E31:F31"/>
    <mergeCell ref="G31:H31"/>
    <mergeCell ref="B17:E17"/>
    <mergeCell ref="B18:E18"/>
    <mergeCell ref="B22:H22"/>
    <mergeCell ref="B20:H20"/>
    <mergeCell ref="B21:H21"/>
    <mergeCell ref="B23:E23"/>
    <mergeCell ref="F23:H23"/>
    <mergeCell ref="B24:E24"/>
    <mergeCell ref="F24:H24"/>
    <mergeCell ref="B25:E25"/>
    <mergeCell ref="F25:H25"/>
    <mergeCell ref="B26:C26"/>
  </mergeCells>
  <conditionalFormatting sqref="B36:F36">
    <cfRule type="containsText" dxfId="55" priority="1" operator="containsText" text="NO DISPONIBLE">
      <formula>NOT(ISERROR(SEARCH("NO DISPONIBLE",B36)))</formula>
    </cfRule>
    <cfRule type="cellIs" dxfId="54" priority="2" operator="lessThanOrEqual">
      <formula>0.15</formula>
    </cfRule>
    <cfRule type="cellIs" dxfId="53" priority="3" operator="between">
      <formula>0.5</formula>
      <formula>0.7</formula>
    </cfRule>
    <cfRule type="cellIs" dxfId="52" priority="4" operator="greaterThanOrEqual">
      <formula>0.7</formula>
    </cfRule>
  </conditionalFormatting>
  <hyperlinks>
    <hyperlink ref="B51" r:id="rId1" xr:uid="{0E1EAF6F-4939-4561-B6E5-36091D6CBD8D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8C4AE49-B3E5-452F-A75B-B7A86F6A54B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2.1.1.1.10.7'!B36:F36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F8B2-F7B7-4EF4-90EE-1DA479B5C700}">
  <sheetPr>
    <tabColor rgb="FFFFFF00"/>
    <pageSetUpPr fitToPage="1"/>
  </sheetPr>
  <dimension ref="B1:Q53"/>
  <sheetViews>
    <sheetView showGridLines="0" view="pageBreakPreview" topLeftCell="A33" zoomScale="115" zoomScaleNormal="55" zoomScaleSheetLayoutView="115" workbookViewId="0">
      <selection activeCell="I37" sqref="I37"/>
    </sheetView>
  </sheetViews>
  <sheetFormatPr baseColWidth="10" defaultColWidth="11.42578125" defaultRowHeight="20.25" x14ac:dyDescent="0.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67" t="s">
        <v>101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65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140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102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255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4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49</v>
      </c>
      <c r="C27" s="73"/>
      <c r="D27" s="44">
        <v>2022</v>
      </c>
      <c r="E27" s="45"/>
      <c r="F27" s="8">
        <v>52</v>
      </c>
      <c r="G27" s="13">
        <f>(+F27/B27)-1</f>
        <v>6.1224489795918435E-2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41.25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179</v>
      </c>
      <c r="C33" s="90"/>
      <c r="D33" s="90"/>
      <c r="E33" s="90"/>
      <c r="F33" s="90"/>
      <c r="G33" s="90"/>
      <c r="H33" s="91"/>
    </row>
    <row r="34" spans="2:8" ht="33.75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>
        <v>0.79920000000000002</v>
      </c>
      <c r="C36" s="37">
        <v>1.0625</v>
      </c>
      <c r="D36" s="37">
        <v>1.75</v>
      </c>
      <c r="E36" s="37">
        <v>0.5</v>
      </c>
      <c r="F36" s="37">
        <v>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256</v>
      </c>
      <c r="C39" s="71"/>
      <c r="D39" s="71"/>
      <c r="E39" s="45"/>
      <c r="F39" s="44" t="s">
        <v>257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159</v>
      </c>
      <c r="C41" s="71"/>
      <c r="D41" s="71"/>
      <c r="E41" s="45"/>
      <c r="F41" s="44" t="s">
        <v>104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259</v>
      </c>
      <c r="C43" s="71"/>
      <c r="D43" s="71"/>
      <c r="E43" s="45"/>
      <c r="F43" s="44" t="s">
        <v>258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160</v>
      </c>
      <c r="C45" s="71"/>
      <c r="D45" s="71"/>
      <c r="E45" s="71"/>
      <c r="F45" s="44" t="s">
        <v>104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144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113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51" priority="1" operator="containsText" text="NO DISPONIBLE">
      <formula>NOT(ISERROR(SEARCH("NO DISPONIBLE",B36)))</formula>
    </cfRule>
    <cfRule type="cellIs" dxfId="50" priority="2" operator="lessThanOrEqual">
      <formula>0.15</formula>
    </cfRule>
    <cfRule type="cellIs" dxfId="49" priority="3" operator="between">
      <formula>0.5</formula>
      <formula>0.7</formula>
    </cfRule>
    <cfRule type="cellIs" dxfId="48" priority="4" operator="greaterThanOrEqual">
      <formula>0.7</formula>
    </cfRule>
  </conditionalFormatting>
  <hyperlinks>
    <hyperlink ref="B51" r:id="rId1" xr:uid="{93A6DAD2-9D46-40E8-A2BD-FE47739E777D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B1B6DD3-DAAB-4A5A-95A4-5263C675B65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2.2.1.1.11'!B36:F36</xm:f>
              <xm:sqref>G36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08A7-F67F-4C8D-90D7-792EEF9F91D3}">
  <sheetPr>
    <tabColor rgb="FFFFFF00"/>
    <pageSetUpPr fitToPage="1"/>
  </sheetPr>
  <dimension ref="B1:Q53"/>
  <sheetViews>
    <sheetView showGridLines="0" view="pageBreakPreview" topLeftCell="A32" zoomScale="115" zoomScaleNormal="55" zoomScaleSheetLayoutView="115" workbookViewId="0">
      <selection activeCell="I37" sqref="I37"/>
    </sheetView>
  </sheetViews>
  <sheetFormatPr baseColWidth="10" defaultColWidth="11.42578125" defaultRowHeight="20.25" x14ac:dyDescent="0.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67" t="s">
        <v>106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107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108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8.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32</v>
      </c>
      <c r="C27" s="73"/>
      <c r="D27" s="44">
        <v>2022</v>
      </c>
      <c r="E27" s="45"/>
      <c r="F27" s="8">
        <v>35</v>
      </c>
      <c r="G27" s="13">
        <f>(+F27/B27)-1</f>
        <v>9.375E-2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169</v>
      </c>
      <c r="C33" s="90"/>
      <c r="D33" s="90"/>
      <c r="E33" s="90"/>
      <c r="F33" s="90"/>
      <c r="G33" s="90"/>
      <c r="H33" s="91"/>
    </row>
    <row r="34" spans="2:8" ht="30.75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5">
        <v>0.92859999999999998</v>
      </c>
      <c r="C36" s="37">
        <v>1.4544999999999999</v>
      </c>
      <c r="D36" s="37">
        <v>1.375</v>
      </c>
      <c r="E36" s="37">
        <v>5.5</v>
      </c>
      <c r="F36" s="37">
        <v>1.4771000000000001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109</v>
      </c>
      <c r="C39" s="71"/>
      <c r="D39" s="71"/>
      <c r="E39" s="45"/>
      <c r="F39" s="44" t="s">
        <v>110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103</v>
      </c>
      <c r="C41" s="71"/>
      <c r="D41" s="71"/>
      <c r="E41" s="45"/>
      <c r="F41" s="44" t="s">
        <v>111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105</v>
      </c>
      <c r="C43" s="71"/>
      <c r="D43" s="71"/>
      <c r="E43" s="45"/>
      <c r="F43" s="44" t="s">
        <v>112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160</v>
      </c>
      <c r="C45" s="71"/>
      <c r="D45" s="71"/>
      <c r="E45" s="71"/>
      <c r="F45" s="44" t="s">
        <v>104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144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113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">
    <cfRule type="containsText" dxfId="47" priority="5" operator="containsText" text="NO APLICA">
      <formula>NOT(ISERROR(SEARCH("NO APLICA",B36)))</formula>
    </cfRule>
    <cfRule type="cellIs" dxfId="46" priority="6" operator="lessThan">
      <formula>0.5</formula>
    </cfRule>
    <cfRule type="cellIs" dxfId="45" priority="7" operator="between">
      <formula>0.5</formula>
      <formula>0.7</formula>
    </cfRule>
    <cfRule type="cellIs" dxfId="44" priority="8" operator="greaterThan">
      <formula>0.7</formula>
    </cfRule>
  </conditionalFormatting>
  <conditionalFormatting sqref="C36:F36">
    <cfRule type="containsText" dxfId="43" priority="1" operator="containsText" text="NO DISPONIBLE">
      <formula>NOT(ISERROR(SEARCH("NO DISPONIBLE",C36)))</formula>
    </cfRule>
    <cfRule type="cellIs" dxfId="42" priority="2" operator="lessThanOrEqual">
      <formula>0.15</formula>
    </cfRule>
    <cfRule type="cellIs" dxfId="41" priority="3" operator="between">
      <formula>0.5</formula>
      <formula>0.7</formula>
    </cfRule>
    <cfRule type="cellIs" dxfId="40" priority="4" operator="greaterThanOrEqual">
      <formula>0.7</formula>
    </cfRule>
  </conditionalFormatting>
  <hyperlinks>
    <hyperlink ref="B51" r:id="rId1" xr:uid="{F7D4BAED-44F0-4005-9765-4FE08BF183B6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FA85539-D51B-4A7B-AD74-0F2CFA591E5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2.2.1.1.11.1'!B36:F36</xm:f>
              <xm:sqref>G36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D6D0-C80A-492F-852F-908B6BA6B401}">
  <sheetPr>
    <tabColor rgb="FFFFFF00"/>
    <pageSetUpPr fitToPage="1"/>
  </sheetPr>
  <dimension ref="B1:Q53"/>
  <sheetViews>
    <sheetView showGridLines="0" view="pageBreakPreview" topLeftCell="A25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67" t="s">
        <v>115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116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117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11</v>
      </c>
      <c r="C27" s="73"/>
      <c r="D27" s="44">
        <v>2022</v>
      </c>
      <c r="E27" s="45"/>
      <c r="F27" s="8">
        <v>17</v>
      </c>
      <c r="G27" s="13">
        <f>(+F27/B27)-1</f>
        <v>0.54545454545454541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36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169</v>
      </c>
      <c r="C33" s="90"/>
      <c r="D33" s="90"/>
      <c r="E33" s="90"/>
      <c r="F33" s="90"/>
      <c r="G33" s="90"/>
      <c r="H33" s="91"/>
    </row>
    <row r="34" spans="2:8" ht="30.75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5">
        <v>2.3332999999999999</v>
      </c>
      <c r="C36" s="37">
        <v>1</v>
      </c>
      <c r="D36" s="37">
        <v>1</v>
      </c>
      <c r="E36" s="37">
        <v>12</v>
      </c>
      <c r="F36" s="37">
        <v>1.8824000000000001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118</v>
      </c>
      <c r="C39" s="71"/>
      <c r="D39" s="71"/>
      <c r="E39" s="45"/>
      <c r="F39" s="44" t="s">
        <v>119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159</v>
      </c>
      <c r="C41" s="71"/>
      <c r="D41" s="71"/>
      <c r="E41" s="45"/>
      <c r="F41" s="44" t="s">
        <v>128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105</v>
      </c>
      <c r="C43" s="71"/>
      <c r="D43" s="71"/>
      <c r="E43" s="45"/>
      <c r="F43" s="44" t="s">
        <v>112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160</v>
      </c>
      <c r="C45" s="71"/>
      <c r="D45" s="71"/>
      <c r="E45" s="71"/>
      <c r="F45" s="44" t="s">
        <v>104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144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113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53:H53"/>
    <mergeCell ref="B48:E48"/>
    <mergeCell ref="F48:H48"/>
    <mergeCell ref="B49:E49"/>
    <mergeCell ref="F49:H49"/>
    <mergeCell ref="B50:E50"/>
    <mergeCell ref="F50:H50"/>
    <mergeCell ref="E31:F31"/>
    <mergeCell ref="G31:H31"/>
    <mergeCell ref="B51:E51"/>
    <mergeCell ref="F51:H51"/>
    <mergeCell ref="B52:H52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31:D31"/>
    <mergeCell ref="B9:E9"/>
    <mergeCell ref="F9:G9"/>
    <mergeCell ref="B10:H10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5:H5"/>
    <mergeCell ref="B6:H6"/>
    <mergeCell ref="B7:H7"/>
    <mergeCell ref="B8:E8"/>
    <mergeCell ref="F8:G8"/>
    <mergeCell ref="B37:H37"/>
    <mergeCell ref="C11:D11"/>
    <mergeCell ref="B17:E17"/>
    <mergeCell ref="B18:E18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</mergeCells>
  <conditionalFormatting sqref="B36">
    <cfRule type="containsText" dxfId="39" priority="5" operator="containsText" text="NO APLICA">
      <formula>NOT(ISERROR(SEARCH("NO APLICA",B36)))</formula>
    </cfRule>
    <cfRule type="cellIs" dxfId="38" priority="6" operator="lessThan">
      <formula>0.5</formula>
    </cfRule>
    <cfRule type="cellIs" dxfId="37" priority="7" operator="between">
      <formula>0.5</formula>
      <formula>0.7</formula>
    </cfRule>
    <cfRule type="cellIs" dxfId="36" priority="8" operator="greaterThan">
      <formula>0.7</formula>
    </cfRule>
  </conditionalFormatting>
  <conditionalFormatting sqref="C36:F36">
    <cfRule type="containsText" dxfId="35" priority="1" operator="containsText" text="NO DISPONIBLE">
      <formula>NOT(ISERROR(SEARCH("NO DISPONIBLE",C36)))</formula>
    </cfRule>
    <cfRule type="cellIs" dxfId="34" priority="2" operator="lessThanOrEqual">
      <formula>0.15</formula>
    </cfRule>
    <cfRule type="cellIs" dxfId="33" priority="3" operator="between">
      <formula>0.5</formula>
      <formula>0.7</formula>
    </cfRule>
    <cfRule type="cellIs" dxfId="32" priority="4" operator="greaterThanOrEqual">
      <formula>0.7</formula>
    </cfRule>
  </conditionalFormatting>
  <hyperlinks>
    <hyperlink ref="B51" r:id="rId1" xr:uid="{583B4EBD-77CC-44E4-8047-15805A4D9731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B0A9F6-19C5-4B3A-8294-0BDC64FCDE8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2.2.1.1.11.2'!B36:F36</xm:f>
              <xm:sqref>G36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7EB1-30E4-4982-BD6C-2B4E77C7FADE}">
  <sheetPr>
    <tabColor rgb="FFFFFF00"/>
    <pageSetUpPr fitToPage="1"/>
  </sheetPr>
  <dimension ref="B1:Q53"/>
  <sheetViews>
    <sheetView showGridLines="0" view="pageBreakPreview" topLeftCell="A36" zoomScaleNormal="55" zoomScaleSheetLayoutView="100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67" t="s">
        <v>260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120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121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26</v>
      </c>
      <c r="C27" s="73"/>
      <c r="D27" s="44">
        <v>2022</v>
      </c>
      <c r="E27" s="45"/>
      <c r="F27" s="8">
        <v>52</v>
      </c>
      <c r="G27" s="13">
        <f>(+F27/B27)-1</f>
        <v>1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169</v>
      </c>
      <c r="C33" s="90"/>
      <c r="D33" s="90"/>
      <c r="E33" s="90"/>
      <c r="F33" s="90"/>
      <c r="G33" s="90"/>
      <c r="H33" s="91"/>
    </row>
    <row r="34" spans="2:8" ht="27.75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>
        <v>0.1154</v>
      </c>
      <c r="C36" s="37">
        <v>1.375</v>
      </c>
      <c r="D36" s="37">
        <v>2.625</v>
      </c>
      <c r="E36" s="37">
        <v>1</v>
      </c>
      <c r="F36" s="37">
        <v>0.92310000000000003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122</v>
      </c>
      <c r="C39" s="71"/>
      <c r="D39" s="71"/>
      <c r="E39" s="45"/>
      <c r="F39" s="44" t="s">
        <v>123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159</v>
      </c>
      <c r="C41" s="71"/>
      <c r="D41" s="71"/>
      <c r="E41" s="45"/>
      <c r="F41" s="44" t="s">
        <v>127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105</v>
      </c>
      <c r="C43" s="71"/>
      <c r="D43" s="71"/>
      <c r="E43" s="45"/>
      <c r="F43" s="44" t="s">
        <v>112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160</v>
      </c>
      <c r="C45" s="71"/>
      <c r="D45" s="71"/>
      <c r="E45" s="71"/>
      <c r="F45" s="44" t="s">
        <v>104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144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113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xr:uid="{775236BF-BAF5-4BA1-BA77-0226B136F0FC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6A92C16-9E5C-48D8-8ECE-C46CCE6F7CA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2.2.1.1.11.3'!B36:F36</xm:f>
              <xm:sqref>G36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E079-FA68-4E54-980D-F0D1116EA509}">
  <sheetPr>
    <pageSetUpPr fitToPage="1"/>
  </sheetPr>
  <dimension ref="B1:Q53"/>
  <sheetViews>
    <sheetView view="pageBreakPreview" topLeftCell="A31" zoomScaleNormal="100" zoomScaleSheetLayoutView="100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2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65" t="s">
        <v>0</v>
      </c>
      <c r="C6" s="56"/>
      <c r="D6" s="56"/>
      <c r="E6" s="56"/>
      <c r="F6" s="56"/>
      <c r="G6" s="56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5">
      <c r="B7" s="126" t="s">
        <v>191</v>
      </c>
      <c r="C7" s="127"/>
      <c r="D7" s="127"/>
      <c r="E7" s="127"/>
      <c r="F7" s="127"/>
      <c r="G7" s="127"/>
      <c r="H7" s="128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5">
      <c r="B8" s="65" t="s">
        <v>60</v>
      </c>
      <c r="C8" s="56"/>
      <c r="D8" s="56"/>
      <c r="E8" s="56"/>
      <c r="F8" s="56" t="s">
        <v>61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65" t="s">
        <v>2</v>
      </c>
      <c r="C10" s="56"/>
      <c r="D10" s="56"/>
      <c r="E10" s="56"/>
      <c r="F10" s="56"/>
      <c r="G10" s="56"/>
      <c r="H10" s="66"/>
    </row>
    <row r="11" spans="2:17" ht="25.5" customHeight="1" x14ac:dyDescent="0.5">
      <c r="B11" s="36" t="s">
        <v>3</v>
      </c>
      <c r="C11" s="56" t="s">
        <v>4</v>
      </c>
      <c r="D11" s="56"/>
      <c r="E11" s="17" t="s">
        <v>5</v>
      </c>
      <c r="F11" s="17" t="s">
        <v>162</v>
      </c>
      <c r="G11" s="17" t="s">
        <v>7</v>
      </c>
      <c r="H11" s="6" t="s">
        <v>8</v>
      </c>
    </row>
    <row r="12" spans="2:17" ht="18.95" customHeight="1" thickBot="1" x14ac:dyDescent="0.55000000000000004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thickBot="1" x14ac:dyDescent="0.55000000000000004">
      <c r="B13" s="129" t="s">
        <v>164</v>
      </c>
      <c r="C13" s="130"/>
      <c r="D13" s="130"/>
      <c r="E13" s="130"/>
      <c r="F13" s="131"/>
      <c r="G13" s="132" t="s">
        <v>165</v>
      </c>
      <c r="H13" s="133"/>
    </row>
    <row r="14" spans="2:17" ht="16.5" customHeight="1" x14ac:dyDescent="0.5">
      <c r="B14" s="38" t="s">
        <v>12</v>
      </c>
      <c r="C14" s="134" t="s">
        <v>13</v>
      </c>
      <c r="D14" s="134"/>
      <c r="E14" s="39" t="s">
        <v>14</v>
      </c>
      <c r="F14" s="40" t="s">
        <v>5</v>
      </c>
      <c r="G14" s="41" t="s">
        <v>15</v>
      </c>
      <c r="H14" s="40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56" t="s">
        <v>20</v>
      </c>
      <c r="G16" s="56"/>
      <c r="H16" s="66"/>
    </row>
    <row r="17" spans="2:9" ht="47.1" customHeight="1" x14ac:dyDescent="0.5">
      <c r="B17" s="112" t="s">
        <v>148</v>
      </c>
      <c r="C17" s="113"/>
      <c r="D17" s="113"/>
      <c r="E17" s="114"/>
      <c r="F17" s="56" t="s">
        <v>166</v>
      </c>
      <c r="G17" s="56"/>
      <c r="H17" s="6" t="s">
        <v>167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156</v>
      </c>
      <c r="G18" s="57"/>
      <c r="H18" s="5" t="s">
        <v>163</v>
      </c>
    </row>
    <row r="19" spans="2:9" ht="15.75" customHeight="1" x14ac:dyDescent="0.5">
      <c r="B19" s="65" t="s">
        <v>24</v>
      </c>
      <c r="C19" s="56"/>
      <c r="D19" s="56"/>
      <c r="E19" s="56"/>
      <c r="F19" s="56"/>
      <c r="G19" s="56"/>
      <c r="H19" s="66"/>
    </row>
    <row r="20" spans="2:9" ht="60.95" customHeight="1" x14ac:dyDescent="0.5">
      <c r="B20" s="135" t="s">
        <v>261</v>
      </c>
      <c r="C20" s="136"/>
      <c r="D20" s="136"/>
      <c r="E20" s="136"/>
      <c r="F20" s="136"/>
      <c r="G20" s="136"/>
      <c r="H20" s="137"/>
    </row>
    <row r="21" spans="2:9" ht="15.75" customHeight="1" x14ac:dyDescent="0.5">
      <c r="B21" s="65" t="s">
        <v>25</v>
      </c>
      <c r="C21" s="56"/>
      <c r="D21" s="56"/>
      <c r="E21" s="56"/>
      <c r="F21" s="56"/>
      <c r="G21" s="56"/>
      <c r="H21" s="66"/>
    </row>
    <row r="22" spans="2:9" ht="63.95" customHeight="1" x14ac:dyDescent="0.5">
      <c r="B22" s="138" t="s">
        <v>192</v>
      </c>
      <c r="C22" s="139"/>
      <c r="D22" s="139"/>
      <c r="E22" s="139"/>
      <c r="F22" s="139"/>
      <c r="G22" s="139"/>
      <c r="H22" s="140"/>
    </row>
    <row r="23" spans="2:9" ht="15.75" customHeight="1" x14ac:dyDescent="0.5">
      <c r="B23" s="65" t="s">
        <v>26</v>
      </c>
      <c r="C23" s="56"/>
      <c r="D23" s="56"/>
      <c r="E23" s="56"/>
      <c r="F23" s="56" t="s">
        <v>27</v>
      </c>
      <c r="G23" s="56"/>
      <c r="H23" s="66"/>
    </row>
    <row r="24" spans="2:9" ht="24.75" customHeight="1" x14ac:dyDescent="0.5">
      <c r="B24" s="138" t="s">
        <v>71</v>
      </c>
      <c r="C24" s="139"/>
      <c r="D24" s="139"/>
      <c r="E24" s="139"/>
      <c r="F24" s="139" t="s">
        <v>72</v>
      </c>
      <c r="G24" s="139"/>
      <c r="H24" s="140"/>
    </row>
    <row r="25" spans="2:9" ht="14.25" customHeight="1" x14ac:dyDescent="0.5">
      <c r="B25" s="65" t="s">
        <v>28</v>
      </c>
      <c r="C25" s="56"/>
      <c r="D25" s="56"/>
      <c r="E25" s="56"/>
      <c r="F25" s="56" t="s">
        <v>29</v>
      </c>
      <c r="G25" s="56"/>
      <c r="H25" s="66"/>
    </row>
    <row r="26" spans="2:9" ht="15.95" customHeight="1" x14ac:dyDescent="0.5">
      <c r="B26" s="65" t="s">
        <v>30</v>
      </c>
      <c r="C26" s="56"/>
      <c r="D26" s="56" t="s">
        <v>31</v>
      </c>
      <c r="E26" s="56"/>
      <c r="F26" s="17" t="s">
        <v>30</v>
      </c>
      <c r="G26" s="17" t="s">
        <v>32</v>
      </c>
      <c r="H26" s="6" t="s">
        <v>31</v>
      </c>
    </row>
    <row r="27" spans="2:9" ht="14.25" customHeight="1" x14ac:dyDescent="0.5">
      <c r="B27" s="138">
        <v>59</v>
      </c>
      <c r="C27" s="139"/>
      <c r="D27" s="139">
        <v>2022</v>
      </c>
      <c r="E27" s="139"/>
      <c r="F27" s="13">
        <v>0.65</v>
      </c>
      <c r="G27" s="13">
        <f>(+F27/B27)-1</f>
        <v>-0.98898305084745763</v>
      </c>
      <c r="H27" s="22">
        <v>2025</v>
      </c>
      <c r="I27" s="1">
        <f>((4-5)/5)*100</f>
        <v>-20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19.5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30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26.1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</row>
    <row r="32" spans="2:9" ht="45.95" customHeight="1" x14ac:dyDescent="0.5">
      <c r="B32" s="65" t="s">
        <v>37</v>
      </c>
      <c r="C32" s="56"/>
      <c r="D32" s="56"/>
      <c r="E32" s="56"/>
      <c r="F32" s="56"/>
      <c r="G32" s="56"/>
      <c r="H32" s="66"/>
      <c r="I32" s="33"/>
    </row>
    <row r="33" spans="2:8" ht="138" customHeight="1" thickBot="1" x14ac:dyDescent="0.55000000000000004">
      <c r="B33" s="89" t="s">
        <v>193</v>
      </c>
      <c r="C33" s="90"/>
      <c r="D33" s="90"/>
      <c r="E33" s="90"/>
      <c r="F33" s="90"/>
      <c r="G33" s="90"/>
      <c r="H33" s="91"/>
    </row>
    <row r="34" spans="2:8" ht="30" customHeight="1" x14ac:dyDescent="0.5">
      <c r="B34" s="65" t="s">
        <v>38</v>
      </c>
      <c r="C34" s="56"/>
      <c r="D34" s="56"/>
      <c r="E34" s="56"/>
      <c r="F34" s="56"/>
      <c r="G34" s="56"/>
      <c r="H34" s="66"/>
    </row>
    <row r="35" spans="2:8" ht="20.100000000000001" customHeight="1" x14ac:dyDescent="0.5">
      <c r="B35" s="36" t="s">
        <v>39</v>
      </c>
      <c r="C35" s="17" t="s">
        <v>40</v>
      </c>
      <c r="D35" s="17" t="s">
        <v>41</v>
      </c>
      <c r="E35" s="17" t="s">
        <v>143</v>
      </c>
      <c r="F35" s="17" t="s">
        <v>42</v>
      </c>
      <c r="G35" s="56" t="s">
        <v>152</v>
      </c>
      <c r="H35" s="66"/>
    </row>
    <row r="36" spans="2:8" ht="27.95" customHeight="1" x14ac:dyDescent="0.5">
      <c r="B36" s="37">
        <v>1.3</v>
      </c>
      <c r="C36" s="37">
        <v>2</v>
      </c>
      <c r="D36" s="37">
        <v>2.2000000000000002</v>
      </c>
      <c r="E36" s="37">
        <v>6.5713999999999997</v>
      </c>
      <c r="F36" s="37">
        <v>2.2000000000000002</v>
      </c>
      <c r="G36" s="139"/>
      <c r="H36" s="140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65" t="s">
        <v>45</v>
      </c>
      <c r="C38" s="56"/>
      <c r="D38" s="56"/>
      <c r="E38" s="56"/>
      <c r="F38" s="56" t="s">
        <v>46</v>
      </c>
      <c r="G38" s="56"/>
      <c r="H38" s="66"/>
    </row>
    <row r="39" spans="2:8" ht="14.1" customHeight="1" x14ac:dyDescent="0.5">
      <c r="B39" s="138" t="s">
        <v>195</v>
      </c>
      <c r="C39" s="139"/>
      <c r="D39" s="139"/>
      <c r="E39" s="139"/>
      <c r="F39" s="139" t="s">
        <v>194</v>
      </c>
      <c r="G39" s="139"/>
      <c r="H39" s="140"/>
    </row>
    <row r="40" spans="2:8" ht="17.100000000000001" customHeight="1" x14ac:dyDescent="0.5">
      <c r="B40" s="65" t="s">
        <v>47</v>
      </c>
      <c r="C40" s="56"/>
      <c r="D40" s="56"/>
      <c r="E40" s="56"/>
      <c r="F40" s="56" t="s">
        <v>48</v>
      </c>
      <c r="G40" s="56"/>
      <c r="H40" s="66"/>
    </row>
    <row r="41" spans="2:8" ht="21" customHeight="1" x14ac:dyDescent="0.5">
      <c r="B41" s="138" t="s">
        <v>196</v>
      </c>
      <c r="C41" s="139"/>
      <c r="D41" s="139"/>
      <c r="E41" s="139"/>
      <c r="F41" s="139" t="s">
        <v>199</v>
      </c>
      <c r="G41" s="139"/>
      <c r="H41" s="140"/>
    </row>
    <row r="42" spans="2:8" ht="15" customHeight="1" x14ac:dyDescent="0.5">
      <c r="B42" s="65" t="s">
        <v>49</v>
      </c>
      <c r="C42" s="56"/>
      <c r="D42" s="56"/>
      <c r="E42" s="56"/>
      <c r="F42" s="56" t="s">
        <v>50</v>
      </c>
      <c r="G42" s="56"/>
      <c r="H42" s="66"/>
    </row>
    <row r="43" spans="2:8" ht="12.95" customHeight="1" x14ac:dyDescent="0.5">
      <c r="B43" s="138" t="s">
        <v>198</v>
      </c>
      <c r="C43" s="139"/>
      <c r="D43" s="139"/>
      <c r="E43" s="139"/>
      <c r="F43" s="139" t="s">
        <v>197</v>
      </c>
      <c r="G43" s="139"/>
      <c r="H43" s="140"/>
    </row>
    <row r="44" spans="2:8" ht="24" customHeight="1" x14ac:dyDescent="0.5">
      <c r="B44" s="65" t="s">
        <v>51</v>
      </c>
      <c r="C44" s="56"/>
      <c r="D44" s="56"/>
      <c r="E44" s="56"/>
      <c r="F44" s="56" t="s">
        <v>52</v>
      </c>
      <c r="G44" s="56"/>
      <c r="H44" s="66"/>
    </row>
    <row r="45" spans="2:8" ht="14.1" customHeight="1" x14ac:dyDescent="0.5">
      <c r="B45" s="138" t="s">
        <v>200</v>
      </c>
      <c r="C45" s="139"/>
      <c r="D45" s="139"/>
      <c r="E45" s="139"/>
      <c r="F45" s="139" t="s">
        <v>262</v>
      </c>
      <c r="G45" s="139"/>
      <c r="H45" s="140"/>
    </row>
    <row r="46" spans="2:8" ht="14.1" customHeight="1" x14ac:dyDescent="0.5">
      <c r="B46" s="94" t="s">
        <v>168</v>
      </c>
      <c r="C46" s="95"/>
      <c r="D46" s="95"/>
      <c r="E46" s="95"/>
      <c r="F46" s="95"/>
      <c r="G46" s="95"/>
      <c r="H46" s="96"/>
    </row>
    <row r="47" spans="2:8" ht="15.95" customHeight="1" x14ac:dyDescent="0.5">
      <c r="B47" s="70" t="s">
        <v>144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113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65" t="s">
        <v>56</v>
      </c>
      <c r="C50" s="56"/>
      <c r="D50" s="56"/>
      <c r="E50" s="56"/>
      <c r="F50" s="56" t="s">
        <v>57</v>
      </c>
      <c r="G50" s="56"/>
      <c r="H50" s="66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746220F2-A885-4CD4-A4C1-993AE18FDD64}"/>
  </hyperlinks>
  <pageMargins left="1.5354330708661419" right="0.70866141732283472" top="0.39370078740157483" bottom="0.31496062992125984" header="0.11811023622047245" footer="1.1023622047244095"/>
  <pageSetup paperSize="5" scale="7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0180CBD-ADF2-4A97-94F7-A8DE6F6F6D0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2.2.1.1.1.4'!B36:F36</xm:f>
              <xm:sqref>G36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17D79-4641-49F6-BC23-EB29065237F0}">
  <sheetPr>
    <pageSetUpPr fitToPage="1"/>
  </sheetPr>
  <dimension ref="B1:Q53"/>
  <sheetViews>
    <sheetView showGridLines="0" view="pageBreakPreview" topLeftCell="A25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67" t="s">
        <v>201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65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142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263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202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264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30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37</v>
      </c>
      <c r="C27" s="73"/>
      <c r="D27" s="44">
        <v>2022</v>
      </c>
      <c r="E27" s="45"/>
      <c r="F27" s="8">
        <v>52</v>
      </c>
      <c r="G27" s="13">
        <f>(+F27/B27)-1</f>
        <v>0.40540540540540548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32.25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170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0.30769999999999997</v>
      </c>
      <c r="D36" s="37">
        <v>1.6841999999999999</v>
      </c>
      <c r="E36" s="37">
        <v>1.5713999999999999</v>
      </c>
      <c r="F36" s="37">
        <v>0.98080000000000001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204</v>
      </c>
      <c r="C39" s="71"/>
      <c r="D39" s="71"/>
      <c r="E39" s="45"/>
      <c r="F39" s="44" t="s">
        <v>203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171</v>
      </c>
      <c r="C41" s="71"/>
      <c r="D41" s="71"/>
      <c r="E41" s="45"/>
      <c r="F41" s="44" t="s">
        <v>124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206</v>
      </c>
      <c r="C43" s="71"/>
      <c r="D43" s="71"/>
      <c r="E43" s="45"/>
      <c r="F43" s="44" t="s">
        <v>205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172</v>
      </c>
      <c r="C45" s="71"/>
      <c r="D45" s="71"/>
      <c r="E45" s="71"/>
      <c r="F45" s="44" t="s">
        <v>124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125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126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G30:H30"/>
    <mergeCell ref="B31:D31"/>
    <mergeCell ref="E31:F31"/>
    <mergeCell ref="G31:H31"/>
    <mergeCell ref="B17:E17"/>
    <mergeCell ref="B18:E18"/>
    <mergeCell ref="B30:D30"/>
    <mergeCell ref="E30:F30"/>
    <mergeCell ref="B23:E23"/>
    <mergeCell ref="F23:H23"/>
    <mergeCell ref="B24:E24"/>
    <mergeCell ref="F24:H24"/>
    <mergeCell ref="B25:E25"/>
    <mergeCell ref="F25:H25"/>
    <mergeCell ref="B26:C26"/>
    <mergeCell ref="D26:E2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7:H37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20:H20"/>
    <mergeCell ref="B21:H21"/>
    <mergeCell ref="C11:D11"/>
    <mergeCell ref="B5:H5"/>
    <mergeCell ref="B6:H6"/>
    <mergeCell ref="B7:H7"/>
    <mergeCell ref="B8:E8"/>
    <mergeCell ref="F8:G8"/>
    <mergeCell ref="B9:E9"/>
    <mergeCell ref="F9:G9"/>
    <mergeCell ref="B10:H10"/>
    <mergeCell ref="B16:E16"/>
    <mergeCell ref="F16:H16"/>
    <mergeCell ref="F17:G17"/>
    <mergeCell ref="F18:G18"/>
    <mergeCell ref="B19:H19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E3CF59FC-A944-4832-A9AF-025FA4300AFD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5D88530-2765-418D-98C4-755E4238087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2.2.1.1.12'!B36:F36</xm:f>
              <xm:sqref>G36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64CF-E335-40F8-A5FD-3A88D85E31EF}">
  <sheetPr>
    <pageSetUpPr fitToPage="1"/>
  </sheetPr>
  <dimension ref="B1:Q53"/>
  <sheetViews>
    <sheetView showGridLines="0" view="pageBreakPreview" topLeftCell="B22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125" t="s">
        <v>207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141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156</v>
      </c>
      <c r="G18" s="57"/>
      <c r="H18" s="5" t="s">
        <v>156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209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208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264</v>
      </c>
      <c r="C24" s="71"/>
      <c r="D24" s="71"/>
      <c r="E24" s="45"/>
      <c r="F24" s="44" t="s">
        <v>72</v>
      </c>
      <c r="G24" s="71"/>
      <c r="H24" s="77"/>
    </row>
    <row r="25" spans="2:9" ht="26.25" customHeight="1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8.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36</v>
      </c>
      <c r="C27" s="73"/>
      <c r="D27" s="44">
        <v>2022</v>
      </c>
      <c r="E27" s="45"/>
      <c r="F27" s="8">
        <v>38</v>
      </c>
      <c r="G27" s="13">
        <f>(+F27/B27)-1</f>
        <v>5.555555555555558E-2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34.5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170</v>
      </c>
      <c r="C33" s="90"/>
      <c r="D33" s="90"/>
      <c r="E33" s="90"/>
      <c r="F33" s="90"/>
      <c r="G33" s="90"/>
      <c r="H33" s="91"/>
    </row>
    <row r="34" spans="2:8" ht="29.25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0.47370000000000001</v>
      </c>
      <c r="D36" s="37">
        <v>0.64290000000000003</v>
      </c>
      <c r="E36" s="37">
        <v>0.8</v>
      </c>
      <c r="F36" s="37">
        <v>0.57889999999999997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211</v>
      </c>
      <c r="C39" s="71"/>
      <c r="D39" s="71"/>
      <c r="E39" s="45"/>
      <c r="F39" s="44" t="s">
        <v>210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171</v>
      </c>
      <c r="C41" s="71"/>
      <c r="D41" s="71"/>
      <c r="E41" s="45"/>
      <c r="F41" s="44" t="s">
        <v>124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266</v>
      </c>
      <c r="C43" s="71"/>
      <c r="D43" s="71"/>
      <c r="E43" s="45"/>
      <c r="F43" s="44" t="s">
        <v>265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172</v>
      </c>
      <c r="C45" s="71"/>
      <c r="D45" s="71"/>
      <c r="E45" s="71"/>
      <c r="F45" s="44" t="s">
        <v>124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125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126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G30:H30"/>
    <mergeCell ref="B31:D31"/>
    <mergeCell ref="E31:F31"/>
    <mergeCell ref="G31:H31"/>
    <mergeCell ref="B17:E17"/>
    <mergeCell ref="B18:E18"/>
    <mergeCell ref="B30:D30"/>
    <mergeCell ref="E30:F30"/>
    <mergeCell ref="B23:E23"/>
    <mergeCell ref="F23:H23"/>
    <mergeCell ref="B24:E24"/>
    <mergeCell ref="F24:H24"/>
    <mergeCell ref="B25:E25"/>
    <mergeCell ref="F25:H25"/>
    <mergeCell ref="B26:C26"/>
    <mergeCell ref="D26:E2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7:H37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20:H20"/>
    <mergeCell ref="B21:H21"/>
    <mergeCell ref="C11:D11"/>
    <mergeCell ref="B5:H5"/>
    <mergeCell ref="B6:H6"/>
    <mergeCell ref="B7:H7"/>
    <mergeCell ref="B8:E8"/>
    <mergeCell ref="F8:G8"/>
    <mergeCell ref="B9:E9"/>
    <mergeCell ref="F9:G9"/>
    <mergeCell ref="B10:H10"/>
    <mergeCell ref="B16:E16"/>
    <mergeCell ref="F16:H16"/>
    <mergeCell ref="F17:G17"/>
    <mergeCell ref="F18:G18"/>
    <mergeCell ref="B19:H19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DB41703F-B14B-4DB8-8365-28E83D9160B1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717A896-326F-438D-BC17-B98EF394288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2.2.1.1.12.1'!B36:F36</xm:f>
              <xm:sqref>G36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671C6-6179-41B3-9AB6-62E0BDADD268}">
  <sheetPr>
    <pageSetUpPr fitToPage="1"/>
  </sheetPr>
  <dimension ref="B1:Q53"/>
  <sheetViews>
    <sheetView showGridLines="0" view="pageBreakPreview" topLeftCell="B22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67" t="s">
        <v>212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65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140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213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214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267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7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40</v>
      </c>
      <c r="C27" s="73"/>
      <c r="D27" s="44">
        <v>2022</v>
      </c>
      <c r="E27" s="45"/>
      <c r="F27" s="8">
        <v>52</v>
      </c>
      <c r="G27" s="13">
        <f>(+F27/B27)-1</f>
        <v>0.30000000000000004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173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7.5" customHeight="1" thickBot="1" x14ac:dyDescent="0.55000000000000004">
      <c r="B36" s="37" t="s">
        <v>44</v>
      </c>
      <c r="C36" s="37">
        <v>7.6899999999999996E-2</v>
      </c>
      <c r="D36" s="37">
        <v>1.7895000000000001</v>
      </c>
      <c r="E36" s="37">
        <v>2.1429</v>
      </c>
      <c r="F36" s="37">
        <v>0.98080000000000001</v>
      </c>
      <c r="G36" s="92"/>
      <c r="H36" s="93"/>
    </row>
    <row r="37" spans="2:8" ht="37.5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216</v>
      </c>
      <c r="C39" s="71"/>
      <c r="D39" s="71"/>
      <c r="E39" s="45"/>
      <c r="F39" s="44" t="s">
        <v>215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217</v>
      </c>
      <c r="C41" s="71"/>
      <c r="D41" s="71"/>
      <c r="E41" s="45"/>
      <c r="F41" s="44" t="s">
        <v>221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219</v>
      </c>
      <c r="C43" s="71"/>
      <c r="D43" s="71"/>
      <c r="E43" s="45"/>
      <c r="F43" s="44" t="s">
        <v>218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220</v>
      </c>
      <c r="C45" s="71"/>
      <c r="D45" s="71"/>
      <c r="E45" s="45"/>
      <c r="F45" s="44" t="s">
        <v>222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146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129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DED36A0B-2AE8-4098-ADCC-3FF5D3516E5F}"/>
  </hyperlinks>
  <pageMargins left="1.5354330708661419" right="0.70866141732283472" top="0.39370078740157483" bottom="0.31496062992125984" header="0.11811023622047245" footer="1.1023622047244095"/>
  <pageSetup paperSize="5" scale="7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55DFF31-7DB5-48FF-B75A-1D5D3844CC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2.2.1.1.13'!B36:F36</xm:f>
              <xm:sqref>G36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E55C-A2AE-4D6A-8E2A-4B62C10ED87D}">
  <sheetPr>
    <pageSetUpPr fitToPage="1"/>
  </sheetPr>
  <dimension ref="B1:Q53"/>
  <sheetViews>
    <sheetView showGridLines="0" view="pageBreakPreview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67" t="s">
        <v>225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139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224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226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30.7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108</v>
      </c>
      <c r="C27" s="73"/>
      <c r="D27" s="44">
        <v>2022</v>
      </c>
      <c r="E27" s="45"/>
      <c r="F27" s="8">
        <v>182</v>
      </c>
      <c r="G27" s="13">
        <f>(+F27/B27)-1</f>
        <v>0.68518518518518512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39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173</v>
      </c>
      <c r="C33" s="90"/>
      <c r="D33" s="90"/>
      <c r="E33" s="90"/>
      <c r="F33" s="90"/>
      <c r="G33" s="90"/>
      <c r="H33" s="91"/>
    </row>
    <row r="34" spans="2:8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0</v>
      </c>
      <c r="D36" s="37">
        <v>0.45610000000000001</v>
      </c>
      <c r="E36" s="37">
        <v>1.5096000000000001</v>
      </c>
      <c r="F36" s="37">
        <v>1.0055000000000001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227</v>
      </c>
      <c r="C39" s="71"/>
      <c r="D39" s="71"/>
      <c r="E39" s="45"/>
      <c r="F39" s="44" t="s">
        <v>228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174</v>
      </c>
      <c r="C41" s="71"/>
      <c r="D41" s="71"/>
      <c r="E41" s="45"/>
      <c r="F41" s="44" t="s">
        <v>130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229</v>
      </c>
      <c r="C43" s="71"/>
      <c r="D43" s="71"/>
      <c r="E43" s="45"/>
      <c r="F43" s="44" t="s">
        <v>230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175</v>
      </c>
      <c r="C45" s="71"/>
      <c r="D45" s="71"/>
      <c r="E45" s="71"/>
      <c r="F45" s="44" t="s">
        <v>130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146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129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17:E17"/>
    <mergeCell ref="B18:E18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between">
      <formula>0.15</formula>
      <formula>0.49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E9B4F3E2-0B82-486D-A083-5FBE4DEC2592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2A08306-EDEC-497A-8491-FEF21E06959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2.2.1.1.13.1'!B36:F36</xm:f>
              <xm:sqref>G36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B109-136F-4D3E-871C-BD9B41683748}">
  <sheetPr>
    <pageSetUpPr fitToPage="1"/>
  </sheetPr>
  <dimension ref="B1:Q53"/>
  <sheetViews>
    <sheetView showGridLines="0" view="pageBreakPreview" topLeftCell="A28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125" t="s">
        <v>231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65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138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156</v>
      </c>
      <c r="G18" s="57"/>
      <c r="H18" s="5" t="s">
        <v>156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232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233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5.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48</v>
      </c>
      <c r="C27" s="73"/>
      <c r="D27" s="44">
        <v>2022</v>
      </c>
      <c r="E27" s="45"/>
      <c r="F27" s="8">
        <v>52</v>
      </c>
      <c r="G27" s="13">
        <f>(+F27/B27)-1</f>
        <v>8.3333333333333259E-2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8" ht="144.75" customHeight="1" thickBot="1" x14ac:dyDescent="0.55000000000000004">
      <c r="B33" s="89" t="s">
        <v>176</v>
      </c>
      <c r="C33" s="90"/>
      <c r="D33" s="90"/>
      <c r="E33" s="90"/>
      <c r="F33" s="90"/>
      <c r="G33" s="90"/>
      <c r="H33" s="91"/>
    </row>
    <row r="34" spans="2:8" ht="32.25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8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8" ht="38.1" customHeight="1" thickBot="1" x14ac:dyDescent="0.55000000000000004">
      <c r="B36" s="37" t="s">
        <v>44</v>
      </c>
      <c r="C36" s="37">
        <v>0.30769999999999997</v>
      </c>
      <c r="D36" s="37">
        <v>1.6841999999999999</v>
      </c>
      <c r="E36" s="37">
        <v>1.5713999999999999</v>
      </c>
      <c r="F36" s="37">
        <v>0.98080000000000001</v>
      </c>
      <c r="G36" s="92"/>
      <c r="H36" s="93"/>
    </row>
    <row r="37" spans="2:8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8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8" ht="24.75" customHeight="1" x14ac:dyDescent="0.5">
      <c r="B39" s="70" t="s">
        <v>235</v>
      </c>
      <c r="C39" s="71"/>
      <c r="D39" s="71"/>
      <c r="E39" s="45"/>
      <c r="F39" s="44" t="s">
        <v>234</v>
      </c>
      <c r="G39" s="71"/>
      <c r="H39" s="77"/>
    </row>
    <row r="40" spans="2:8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8" ht="26.25" customHeight="1" x14ac:dyDescent="0.5">
      <c r="B41" s="70" t="s">
        <v>131</v>
      </c>
      <c r="C41" s="71"/>
      <c r="D41" s="71"/>
      <c r="E41" s="45"/>
      <c r="F41" s="44" t="s">
        <v>132</v>
      </c>
      <c r="G41" s="71"/>
      <c r="H41" s="77"/>
    </row>
    <row r="42" spans="2:8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8" ht="12.95" customHeight="1" x14ac:dyDescent="0.5">
      <c r="B43" s="70" t="s">
        <v>237</v>
      </c>
      <c r="C43" s="71"/>
      <c r="D43" s="71"/>
      <c r="E43" s="45"/>
      <c r="F43" s="44" t="s">
        <v>236</v>
      </c>
      <c r="G43" s="71"/>
      <c r="H43" s="77"/>
    </row>
    <row r="44" spans="2:8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8" ht="24.75" customHeight="1" x14ac:dyDescent="0.5">
      <c r="B45" s="70" t="s">
        <v>177</v>
      </c>
      <c r="C45" s="71"/>
      <c r="D45" s="71"/>
      <c r="E45" s="71"/>
      <c r="F45" s="44" t="s">
        <v>133</v>
      </c>
      <c r="G45" s="71"/>
      <c r="H45" s="77"/>
    </row>
    <row r="46" spans="2:8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8" ht="15.95" customHeight="1" x14ac:dyDescent="0.5">
      <c r="B47" s="70" t="s">
        <v>286</v>
      </c>
      <c r="C47" s="71"/>
      <c r="D47" s="71"/>
      <c r="E47" s="71"/>
      <c r="F47" s="71"/>
      <c r="G47" s="71"/>
      <c r="H47" s="77"/>
    </row>
    <row r="48" spans="2:8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134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986AB71A-AF0A-4808-9F02-B09F9000EFB1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86C3E39-7C4D-49B5-91AC-5A59FF70D6D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2.2.1.1.14'!B36:F36</xm:f>
              <xm:sqref>G36</xm:sqref>
            </x14:sparkline>
          </x14:sparklines>
        </x14:sparklineGroup>
      </x14:sparklineGroup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97AB-71DF-4839-8A33-E1AF4AB0FF86}">
  <sheetPr>
    <pageSetUpPr fitToPage="1"/>
  </sheetPr>
  <dimension ref="B1:Q53"/>
  <sheetViews>
    <sheetView showGridLines="0" view="pageBreakPreview" topLeftCell="A19" zoomScale="85" zoomScaleNormal="55" zoomScaleSheetLayoutView="85" workbookViewId="0">
      <selection activeCell="I37" sqref="I37"/>
    </sheetView>
  </sheetViews>
  <sheetFormatPr baseColWidth="10" defaultColWidth="11.42578125" defaultRowHeight="20.25" x14ac:dyDescent="0.5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 x14ac:dyDescent="0.55000000000000004"/>
    <row r="2" spans="2:17" ht="37.5" customHeight="1" x14ac:dyDescent="0.5">
      <c r="B2" s="23"/>
      <c r="C2" s="24"/>
      <c r="D2" s="24"/>
      <c r="E2" s="24"/>
      <c r="F2" s="24"/>
      <c r="G2" s="24"/>
      <c r="H2" s="25"/>
    </row>
    <row r="3" spans="2:17" ht="37.5" customHeight="1" x14ac:dyDescent="0.5">
      <c r="B3" s="26"/>
      <c r="C3" s="27"/>
      <c r="D3" s="27"/>
      <c r="E3" s="27"/>
      <c r="F3" s="27"/>
      <c r="G3" s="27"/>
      <c r="H3" s="28"/>
    </row>
    <row r="4" spans="2:17" ht="21" thickBot="1" x14ac:dyDescent="0.55000000000000004">
      <c r="B4" s="29"/>
      <c r="C4" s="30"/>
      <c r="D4" s="30"/>
      <c r="E4" s="30"/>
      <c r="F4" s="30"/>
      <c r="G4" s="30"/>
      <c r="H4" s="31"/>
    </row>
    <row r="5" spans="2:17" ht="27" customHeight="1" x14ac:dyDescent="0.5">
      <c r="B5" s="62" t="s">
        <v>154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5">
      <c r="B6" s="53" t="s">
        <v>0</v>
      </c>
      <c r="C6" s="54"/>
      <c r="D6" s="54"/>
      <c r="E6" s="54"/>
      <c r="F6" s="54"/>
      <c r="G6" s="54"/>
      <c r="H6" s="55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5">
      <c r="B7" s="125" t="s">
        <v>239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5">
      <c r="B8" s="65" t="s">
        <v>60</v>
      </c>
      <c r="C8" s="56"/>
      <c r="D8" s="56"/>
      <c r="E8" s="56"/>
      <c r="F8" s="46" t="s">
        <v>61</v>
      </c>
      <c r="G8" s="47"/>
      <c r="H8" s="34" t="s">
        <v>1</v>
      </c>
      <c r="J8" s="4"/>
      <c r="K8" s="4"/>
      <c r="L8" s="4"/>
      <c r="M8" s="4"/>
      <c r="N8" s="4"/>
      <c r="O8" s="4"/>
      <c r="P8" s="4"/>
      <c r="Q8" s="4"/>
    </row>
    <row r="9" spans="2:17" ht="45" customHeight="1" x14ac:dyDescent="0.5">
      <c r="B9" s="60" t="s">
        <v>63</v>
      </c>
      <c r="C9" s="61"/>
      <c r="D9" s="61"/>
      <c r="E9" s="61"/>
      <c r="F9" s="44" t="s">
        <v>64</v>
      </c>
      <c r="G9" s="45"/>
      <c r="H9" s="22" t="s">
        <v>80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5">
      <c r="B10" s="53" t="s">
        <v>2</v>
      </c>
      <c r="C10" s="54"/>
      <c r="D10" s="54"/>
      <c r="E10" s="54"/>
      <c r="F10" s="54"/>
      <c r="G10" s="54"/>
      <c r="H10" s="55"/>
    </row>
    <row r="11" spans="2:17" ht="25.5" customHeight="1" x14ac:dyDescent="0.5">
      <c r="B11" s="16" t="s">
        <v>3</v>
      </c>
      <c r="C11" s="46" t="s">
        <v>4</v>
      </c>
      <c r="D11" s="47"/>
      <c r="E11" s="17" t="s">
        <v>5</v>
      </c>
      <c r="F11" s="17" t="s">
        <v>6</v>
      </c>
      <c r="G11" s="17" t="s">
        <v>7</v>
      </c>
      <c r="H11" s="6" t="s">
        <v>8</v>
      </c>
    </row>
    <row r="12" spans="2:17" ht="18.95" customHeight="1" x14ac:dyDescent="0.5">
      <c r="B12" s="20" t="s">
        <v>66</v>
      </c>
      <c r="C12" s="48" t="s">
        <v>67</v>
      </c>
      <c r="D12" s="49"/>
      <c r="E12" s="21" t="s">
        <v>67</v>
      </c>
      <c r="F12" s="21" t="s">
        <v>67</v>
      </c>
      <c r="G12" s="21" t="s">
        <v>68</v>
      </c>
      <c r="H12" s="5" t="s">
        <v>9</v>
      </c>
    </row>
    <row r="13" spans="2:17" ht="16.5" customHeight="1" x14ac:dyDescent="0.5">
      <c r="B13" s="50" t="s">
        <v>10</v>
      </c>
      <c r="C13" s="51"/>
      <c r="D13" s="51"/>
      <c r="E13" s="51"/>
      <c r="F13" s="52"/>
      <c r="G13" s="46" t="s">
        <v>11</v>
      </c>
      <c r="H13" s="55"/>
    </row>
    <row r="14" spans="2:17" ht="16.5" customHeight="1" x14ac:dyDescent="0.5">
      <c r="B14" s="9" t="s">
        <v>12</v>
      </c>
      <c r="C14" s="42" t="s">
        <v>13</v>
      </c>
      <c r="D14" s="43"/>
      <c r="E14" s="10" t="s">
        <v>14</v>
      </c>
      <c r="F14" s="17" t="s">
        <v>5</v>
      </c>
      <c r="G14" s="14" t="s">
        <v>15</v>
      </c>
      <c r="H14" s="6" t="s">
        <v>16</v>
      </c>
    </row>
    <row r="15" spans="2:17" ht="21" customHeight="1" x14ac:dyDescent="0.5">
      <c r="B15" s="7" t="s">
        <v>17</v>
      </c>
      <c r="C15" s="44" t="s">
        <v>69</v>
      </c>
      <c r="D15" s="45"/>
      <c r="E15" s="18" t="s">
        <v>18</v>
      </c>
      <c r="F15" s="18" t="s">
        <v>19</v>
      </c>
      <c r="G15" s="19" t="s">
        <v>17</v>
      </c>
      <c r="H15" s="22" t="s">
        <v>137</v>
      </c>
    </row>
    <row r="16" spans="2:17" ht="30.95" customHeight="1" x14ac:dyDescent="0.5">
      <c r="B16" s="65" t="s">
        <v>155</v>
      </c>
      <c r="C16" s="56"/>
      <c r="D16" s="56"/>
      <c r="E16" s="56"/>
      <c r="F16" s="46" t="s">
        <v>20</v>
      </c>
      <c r="G16" s="54"/>
      <c r="H16" s="55"/>
    </row>
    <row r="17" spans="2:9" ht="47.1" customHeight="1" x14ac:dyDescent="0.5">
      <c r="B17" s="112" t="s">
        <v>148</v>
      </c>
      <c r="C17" s="113"/>
      <c r="D17" s="113"/>
      <c r="E17" s="114"/>
      <c r="F17" s="56" t="s">
        <v>22</v>
      </c>
      <c r="G17" s="56"/>
      <c r="H17" s="6" t="s">
        <v>23</v>
      </c>
    </row>
    <row r="18" spans="2:9" ht="18" customHeight="1" x14ac:dyDescent="0.5">
      <c r="B18" s="58" t="s">
        <v>147</v>
      </c>
      <c r="C18" s="59"/>
      <c r="D18" s="59"/>
      <c r="E18" s="49"/>
      <c r="F18" s="57" t="s">
        <v>147</v>
      </c>
      <c r="G18" s="57"/>
      <c r="H18" s="5" t="s">
        <v>147</v>
      </c>
    </row>
    <row r="19" spans="2:9" ht="15.75" customHeight="1" x14ac:dyDescent="0.5">
      <c r="B19" s="53" t="s">
        <v>24</v>
      </c>
      <c r="C19" s="54"/>
      <c r="D19" s="54"/>
      <c r="E19" s="54"/>
      <c r="F19" s="54"/>
      <c r="G19" s="54"/>
      <c r="H19" s="55"/>
    </row>
    <row r="20" spans="2:9" ht="48" customHeight="1" x14ac:dyDescent="0.5">
      <c r="B20" s="74" t="s">
        <v>223</v>
      </c>
      <c r="C20" s="75"/>
      <c r="D20" s="75"/>
      <c r="E20" s="75"/>
      <c r="F20" s="75"/>
      <c r="G20" s="75"/>
      <c r="H20" s="76"/>
    </row>
    <row r="21" spans="2:9" ht="15.75" customHeight="1" x14ac:dyDescent="0.5">
      <c r="B21" s="53" t="s">
        <v>25</v>
      </c>
      <c r="C21" s="54"/>
      <c r="D21" s="54"/>
      <c r="E21" s="54"/>
      <c r="F21" s="54"/>
      <c r="G21" s="54"/>
      <c r="H21" s="55"/>
    </row>
    <row r="22" spans="2:9" ht="32.25" customHeight="1" x14ac:dyDescent="0.5">
      <c r="B22" s="70" t="s">
        <v>238</v>
      </c>
      <c r="C22" s="71"/>
      <c r="D22" s="71"/>
      <c r="E22" s="71"/>
      <c r="F22" s="71"/>
      <c r="G22" s="71"/>
      <c r="H22" s="77"/>
    </row>
    <row r="23" spans="2:9" ht="15.75" customHeight="1" x14ac:dyDescent="0.5">
      <c r="B23" s="53" t="s">
        <v>26</v>
      </c>
      <c r="C23" s="54"/>
      <c r="D23" s="54"/>
      <c r="E23" s="47"/>
      <c r="F23" s="46" t="s">
        <v>27</v>
      </c>
      <c r="G23" s="54"/>
      <c r="H23" s="55"/>
    </row>
    <row r="24" spans="2:9" ht="24.75" customHeight="1" x14ac:dyDescent="0.5">
      <c r="B24" s="70" t="s">
        <v>71</v>
      </c>
      <c r="C24" s="71"/>
      <c r="D24" s="71"/>
      <c r="E24" s="45"/>
      <c r="F24" s="44" t="s">
        <v>72</v>
      </c>
      <c r="G24" s="71"/>
      <c r="H24" s="77"/>
    </row>
    <row r="25" spans="2:9" x14ac:dyDescent="0.5">
      <c r="B25" s="53" t="s">
        <v>28</v>
      </c>
      <c r="C25" s="54"/>
      <c r="D25" s="54"/>
      <c r="E25" s="47"/>
      <c r="F25" s="46" t="s">
        <v>29</v>
      </c>
      <c r="G25" s="54"/>
      <c r="H25" s="55"/>
    </row>
    <row r="26" spans="2:9" ht="25.5" customHeight="1" x14ac:dyDescent="0.5">
      <c r="B26" s="53" t="s">
        <v>30</v>
      </c>
      <c r="C26" s="47"/>
      <c r="D26" s="46" t="s">
        <v>31</v>
      </c>
      <c r="E26" s="47"/>
      <c r="F26" s="17" t="s">
        <v>30</v>
      </c>
      <c r="G26" s="17" t="s">
        <v>32</v>
      </c>
      <c r="H26" s="15" t="s">
        <v>31</v>
      </c>
    </row>
    <row r="27" spans="2:9" x14ac:dyDescent="0.5">
      <c r="B27" s="72">
        <v>161</v>
      </c>
      <c r="C27" s="73"/>
      <c r="D27" s="44">
        <v>2022</v>
      </c>
      <c r="E27" s="45"/>
      <c r="F27" s="8">
        <v>182</v>
      </c>
      <c r="G27" s="13">
        <f>(+F27/B27)-1</f>
        <v>0.13043478260869557</v>
      </c>
      <c r="H27" s="12">
        <v>2025</v>
      </c>
    </row>
    <row r="28" spans="2:9" ht="19.5" customHeight="1" x14ac:dyDescent="0.5">
      <c r="B28" s="65" t="s">
        <v>33</v>
      </c>
      <c r="C28" s="56"/>
      <c r="D28" s="56"/>
      <c r="E28" s="56"/>
      <c r="F28" s="56"/>
      <c r="G28" s="56"/>
      <c r="H28" s="66"/>
    </row>
    <row r="29" spans="2:9" ht="24" customHeight="1" x14ac:dyDescent="0.5">
      <c r="B29" s="53" t="s">
        <v>148</v>
      </c>
      <c r="C29" s="54"/>
      <c r="D29" s="54"/>
      <c r="E29" s="54"/>
      <c r="F29" s="54"/>
      <c r="G29" s="54"/>
      <c r="H29" s="55"/>
    </row>
    <row r="30" spans="2:9" ht="26.1" customHeight="1" x14ac:dyDescent="0.5">
      <c r="B30" s="81" t="s">
        <v>34</v>
      </c>
      <c r="C30" s="82"/>
      <c r="D30" s="83"/>
      <c r="E30" s="84" t="s">
        <v>35</v>
      </c>
      <c r="F30" s="85"/>
      <c r="G30" s="86" t="s">
        <v>36</v>
      </c>
      <c r="H30" s="87"/>
    </row>
    <row r="31" spans="2:9" ht="45.95" customHeight="1" x14ac:dyDescent="0.5">
      <c r="B31" s="70" t="s">
        <v>149</v>
      </c>
      <c r="C31" s="71"/>
      <c r="D31" s="45"/>
      <c r="E31" s="44" t="s">
        <v>150</v>
      </c>
      <c r="F31" s="45"/>
      <c r="G31" s="44" t="s">
        <v>151</v>
      </c>
      <c r="H31" s="45"/>
      <c r="I31" s="33"/>
    </row>
    <row r="32" spans="2:9" ht="15" customHeight="1" x14ac:dyDescent="0.5">
      <c r="B32" s="53" t="s">
        <v>37</v>
      </c>
      <c r="C32" s="54"/>
      <c r="D32" s="88"/>
      <c r="E32" s="88"/>
      <c r="F32" s="88"/>
      <c r="G32" s="88"/>
      <c r="H32" s="55"/>
    </row>
    <row r="33" spans="2:9" ht="144.75" customHeight="1" thickBot="1" x14ac:dyDescent="0.55000000000000004">
      <c r="B33" s="89" t="s">
        <v>176</v>
      </c>
      <c r="C33" s="90"/>
      <c r="D33" s="90"/>
      <c r="E33" s="90"/>
      <c r="F33" s="90"/>
      <c r="G33" s="90"/>
      <c r="H33" s="91"/>
      <c r="I33" s="1" t="s">
        <v>285</v>
      </c>
    </row>
    <row r="34" spans="2:9" ht="20.100000000000001" customHeight="1" thickBot="1" x14ac:dyDescent="0.55000000000000004">
      <c r="B34" s="115" t="s">
        <v>38</v>
      </c>
      <c r="C34" s="116"/>
      <c r="D34" s="116"/>
      <c r="E34" s="116"/>
      <c r="F34" s="116"/>
      <c r="G34" s="116"/>
      <c r="H34" s="117"/>
    </row>
    <row r="35" spans="2:9" ht="27.95" customHeight="1" thickBot="1" x14ac:dyDescent="0.55000000000000004">
      <c r="B35" s="11" t="s">
        <v>39</v>
      </c>
      <c r="C35" s="11" t="s">
        <v>40</v>
      </c>
      <c r="D35" s="32" t="s">
        <v>41</v>
      </c>
      <c r="E35" s="11" t="s">
        <v>143</v>
      </c>
      <c r="F35" s="11" t="s">
        <v>42</v>
      </c>
      <c r="G35" s="115" t="s">
        <v>43</v>
      </c>
      <c r="H35" s="117"/>
    </row>
    <row r="36" spans="2:9" ht="38.1" customHeight="1" thickBot="1" x14ac:dyDescent="0.55000000000000004">
      <c r="B36" s="37" t="s">
        <v>44</v>
      </c>
      <c r="C36" s="37">
        <v>0</v>
      </c>
      <c r="D36" s="37">
        <v>0.33329999999999999</v>
      </c>
      <c r="E36" s="37">
        <v>1.5769</v>
      </c>
      <c r="F36" s="37">
        <v>1.0055000000000001</v>
      </c>
      <c r="G36" s="92"/>
      <c r="H36" s="93"/>
    </row>
    <row r="37" spans="2:9" ht="38.1" customHeight="1" x14ac:dyDescent="0.5">
      <c r="B37" s="94" t="s">
        <v>157</v>
      </c>
      <c r="C37" s="95"/>
      <c r="D37" s="95"/>
      <c r="E37" s="95"/>
      <c r="F37" s="95"/>
      <c r="G37" s="95"/>
      <c r="H37" s="96"/>
    </row>
    <row r="38" spans="2:9" ht="14.1" customHeight="1" x14ac:dyDescent="0.5">
      <c r="B38" s="53" t="s">
        <v>45</v>
      </c>
      <c r="C38" s="54"/>
      <c r="D38" s="54"/>
      <c r="E38" s="47"/>
      <c r="F38" s="46" t="s">
        <v>46</v>
      </c>
      <c r="G38" s="54"/>
      <c r="H38" s="55"/>
    </row>
    <row r="39" spans="2:9" ht="24.75" customHeight="1" x14ac:dyDescent="0.5">
      <c r="B39" s="70" t="s">
        <v>237</v>
      </c>
      <c r="C39" s="71"/>
      <c r="D39" s="71"/>
      <c r="E39" s="45"/>
      <c r="F39" s="44" t="s">
        <v>240</v>
      </c>
      <c r="G39" s="71"/>
      <c r="H39" s="77"/>
    </row>
    <row r="40" spans="2:9" ht="17.100000000000001" customHeight="1" x14ac:dyDescent="0.5">
      <c r="B40" s="53" t="s">
        <v>47</v>
      </c>
      <c r="C40" s="54"/>
      <c r="D40" s="54"/>
      <c r="E40" s="47"/>
      <c r="F40" s="46" t="s">
        <v>48</v>
      </c>
      <c r="G40" s="54"/>
      <c r="H40" s="55"/>
    </row>
    <row r="41" spans="2:9" ht="26.25" customHeight="1" x14ac:dyDescent="0.5">
      <c r="B41" s="70" t="s">
        <v>178</v>
      </c>
      <c r="C41" s="71"/>
      <c r="D41" s="71"/>
      <c r="E41" s="45"/>
      <c r="F41" s="44" t="s">
        <v>136</v>
      </c>
      <c r="G41" s="71"/>
      <c r="H41" s="77"/>
    </row>
    <row r="42" spans="2:9" ht="15" customHeight="1" x14ac:dyDescent="0.5">
      <c r="B42" s="53" t="s">
        <v>49</v>
      </c>
      <c r="C42" s="54"/>
      <c r="D42" s="54"/>
      <c r="E42" s="47"/>
      <c r="F42" s="46" t="s">
        <v>50</v>
      </c>
      <c r="G42" s="54"/>
      <c r="H42" s="55"/>
    </row>
    <row r="43" spans="2:9" ht="26.25" customHeight="1" x14ac:dyDescent="0.5">
      <c r="B43" s="70" t="s">
        <v>242</v>
      </c>
      <c r="C43" s="71"/>
      <c r="D43" s="71"/>
      <c r="E43" s="45"/>
      <c r="F43" s="44" t="s">
        <v>241</v>
      </c>
      <c r="G43" s="71"/>
      <c r="H43" s="77"/>
    </row>
    <row r="44" spans="2:9" ht="24" customHeight="1" x14ac:dyDescent="0.5">
      <c r="B44" s="53" t="s">
        <v>51</v>
      </c>
      <c r="C44" s="54"/>
      <c r="D44" s="54"/>
      <c r="E44" s="47"/>
      <c r="F44" s="46" t="s">
        <v>52</v>
      </c>
      <c r="G44" s="54"/>
      <c r="H44" s="55"/>
    </row>
    <row r="45" spans="2:9" ht="24.75" customHeight="1" x14ac:dyDescent="0.5">
      <c r="B45" s="70" t="s">
        <v>177</v>
      </c>
      <c r="C45" s="71"/>
      <c r="D45" s="71"/>
      <c r="E45" s="71"/>
      <c r="F45" s="44" t="s">
        <v>135</v>
      </c>
      <c r="G45" s="71"/>
      <c r="H45" s="77"/>
    </row>
    <row r="46" spans="2:9" ht="14.1" customHeight="1" x14ac:dyDescent="0.5">
      <c r="B46" s="97" t="s">
        <v>53</v>
      </c>
      <c r="C46" s="98"/>
      <c r="D46" s="98"/>
      <c r="E46" s="98"/>
      <c r="F46" s="98"/>
      <c r="G46" s="98"/>
      <c r="H46" s="99"/>
    </row>
    <row r="47" spans="2:9" ht="15.95" customHeight="1" x14ac:dyDescent="0.5">
      <c r="B47" s="70" t="s">
        <v>286</v>
      </c>
      <c r="C47" s="71"/>
      <c r="D47" s="71"/>
      <c r="E47" s="71"/>
      <c r="F47" s="71"/>
      <c r="G47" s="71"/>
      <c r="H47" s="77"/>
    </row>
    <row r="48" spans="2:9" ht="16.5" customHeight="1" x14ac:dyDescent="0.5">
      <c r="B48" s="53" t="s">
        <v>54</v>
      </c>
      <c r="C48" s="54"/>
      <c r="D48" s="54"/>
      <c r="E48" s="47"/>
      <c r="F48" s="46" t="s">
        <v>55</v>
      </c>
      <c r="G48" s="54"/>
      <c r="H48" s="55"/>
    </row>
    <row r="49" spans="2:8" ht="18.95" customHeight="1" x14ac:dyDescent="0.5">
      <c r="B49" s="70" t="s">
        <v>134</v>
      </c>
      <c r="C49" s="71"/>
      <c r="D49" s="71"/>
      <c r="E49" s="45"/>
      <c r="F49" s="44" t="s">
        <v>114</v>
      </c>
      <c r="G49" s="71"/>
      <c r="H49" s="77"/>
    </row>
    <row r="50" spans="2:8" ht="16.5" customHeight="1" x14ac:dyDescent="0.5">
      <c r="B50" s="53" t="s">
        <v>56</v>
      </c>
      <c r="C50" s="54"/>
      <c r="D50" s="54"/>
      <c r="E50" s="47"/>
      <c r="F50" s="46" t="s">
        <v>57</v>
      </c>
      <c r="G50" s="54"/>
      <c r="H50" s="55"/>
    </row>
    <row r="51" spans="2:8" ht="15" customHeight="1" thickBot="1" x14ac:dyDescent="0.55000000000000004">
      <c r="B51" s="106" t="s">
        <v>79</v>
      </c>
      <c r="C51" s="107"/>
      <c r="D51" s="107"/>
      <c r="E51" s="108"/>
      <c r="F51" s="109" t="s">
        <v>78</v>
      </c>
      <c r="G51" s="110"/>
      <c r="H51" s="111"/>
    </row>
    <row r="52" spans="2:8" ht="38.25" customHeight="1" thickBot="1" x14ac:dyDescent="0.55000000000000004">
      <c r="B52" s="100"/>
      <c r="C52" s="101"/>
      <c r="D52" s="101"/>
      <c r="E52" s="101"/>
      <c r="F52" s="101"/>
      <c r="G52" s="101"/>
      <c r="H52" s="102"/>
    </row>
    <row r="53" spans="2:8" ht="18" customHeight="1" thickBot="1" x14ac:dyDescent="0.55000000000000004">
      <c r="B53" s="103" t="s">
        <v>58</v>
      </c>
      <c r="C53" s="104"/>
      <c r="D53" s="104"/>
      <c r="E53" s="104"/>
      <c r="F53" s="104"/>
      <c r="G53" s="104"/>
      <c r="H53" s="105"/>
    </row>
  </sheetData>
  <mergeCells count="76">
    <mergeCell ref="B31:D31"/>
    <mergeCell ref="E31:F31"/>
    <mergeCell ref="G31:H31"/>
    <mergeCell ref="B37:H37"/>
    <mergeCell ref="B51:E51"/>
    <mergeCell ref="F51:H51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B52:H52"/>
    <mergeCell ref="B53:H53"/>
    <mergeCell ref="B48:E48"/>
    <mergeCell ref="F48:H48"/>
    <mergeCell ref="B49:E49"/>
    <mergeCell ref="F49:H49"/>
    <mergeCell ref="B50:E50"/>
    <mergeCell ref="F50:H50"/>
    <mergeCell ref="F45:H45"/>
    <mergeCell ref="B46:H46"/>
    <mergeCell ref="B40:E40"/>
    <mergeCell ref="F40:H40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30:D30"/>
    <mergeCell ref="E30:F30"/>
    <mergeCell ref="G30:H30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22:H22"/>
    <mergeCell ref="C12:D12"/>
    <mergeCell ref="B13:F13"/>
    <mergeCell ref="G13:H13"/>
    <mergeCell ref="C14:D14"/>
    <mergeCell ref="C15:D15"/>
    <mergeCell ref="B16:E16"/>
    <mergeCell ref="F16:H16"/>
    <mergeCell ref="F17:G17"/>
    <mergeCell ref="F18:G18"/>
    <mergeCell ref="B19:H19"/>
    <mergeCell ref="B20:H20"/>
    <mergeCell ref="B21:H21"/>
    <mergeCell ref="B17:E17"/>
    <mergeCell ref="B18:E18"/>
    <mergeCell ref="C11:D11"/>
    <mergeCell ref="B5:H5"/>
    <mergeCell ref="B6:H6"/>
    <mergeCell ref="B7:H7"/>
    <mergeCell ref="B8:E8"/>
    <mergeCell ref="F8:G8"/>
    <mergeCell ref="B9:E9"/>
    <mergeCell ref="F9:G9"/>
    <mergeCell ref="B10:H10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0.49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AC2AD200-3F30-48BC-852F-4F1EC3A88624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18C2B69-FE00-4D37-85C4-50DF370CA96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2.2.1.1.14.1'!B36:F36</xm:f>
              <xm:sqref>G36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19</vt:i4>
      </vt:variant>
    </vt:vector>
  </HeadingPairs>
  <TitlesOfParts>
    <vt:vector size="38" baseType="lpstr">
      <vt:lpstr>C. 2.1.1.1.10</vt:lpstr>
      <vt:lpstr>A. 2.1.1.1.10.1</vt:lpstr>
      <vt:lpstr>A. 2.1.1.1.10.2</vt:lpstr>
      <vt:lpstr>A. 2.1.1.1.10.3</vt:lpstr>
      <vt:lpstr>A. 2.1.1.1.10.4</vt:lpstr>
      <vt:lpstr>A. 2.1.1.1.10.5</vt:lpstr>
      <vt:lpstr>A. 2.1.1.1.10.6</vt:lpstr>
      <vt:lpstr>A. 2.1.1.1.10.7</vt:lpstr>
      <vt:lpstr>C. 2.2.1.1.11</vt:lpstr>
      <vt:lpstr>A. 2.2.1.1.11.1</vt:lpstr>
      <vt:lpstr>A. 2.2.1.1.11.2</vt:lpstr>
      <vt:lpstr>A. 2.2.1.1.11.3</vt:lpstr>
      <vt:lpstr>A. 2.2.1.1.1.4</vt:lpstr>
      <vt:lpstr>C. 2.2.1.1.12</vt:lpstr>
      <vt:lpstr>A. 2.2.1.1.12.1</vt:lpstr>
      <vt:lpstr>C. 2.2.1.1.13</vt:lpstr>
      <vt:lpstr>A. 2.2.1.1.13.1</vt:lpstr>
      <vt:lpstr>C. 2.2.1.1.14</vt:lpstr>
      <vt:lpstr>A. 2.2.1.1.14.1</vt:lpstr>
      <vt:lpstr>'A. 2.1.1.1.10.1'!Área_de_impresión</vt:lpstr>
      <vt:lpstr>'A. 2.1.1.1.10.2'!Área_de_impresión</vt:lpstr>
      <vt:lpstr>'A. 2.1.1.1.10.3'!Área_de_impresión</vt:lpstr>
      <vt:lpstr>'A. 2.1.1.1.10.4'!Área_de_impresión</vt:lpstr>
      <vt:lpstr>'A. 2.1.1.1.10.5'!Área_de_impresión</vt:lpstr>
      <vt:lpstr>'A. 2.1.1.1.10.6'!Área_de_impresión</vt:lpstr>
      <vt:lpstr>'A. 2.1.1.1.10.7'!Área_de_impresión</vt:lpstr>
      <vt:lpstr>'A. 2.2.1.1.1.4'!Área_de_impresión</vt:lpstr>
      <vt:lpstr>'A. 2.2.1.1.11.1'!Área_de_impresión</vt:lpstr>
      <vt:lpstr>'A. 2.2.1.1.11.2'!Área_de_impresión</vt:lpstr>
      <vt:lpstr>'A. 2.2.1.1.11.3'!Área_de_impresión</vt:lpstr>
      <vt:lpstr>'A. 2.2.1.1.12.1'!Área_de_impresión</vt:lpstr>
      <vt:lpstr>'A. 2.2.1.1.13.1'!Área_de_impresión</vt:lpstr>
      <vt:lpstr>'A. 2.2.1.1.14.1'!Área_de_impresión</vt:lpstr>
      <vt:lpstr>'C. 2.1.1.1.10'!Área_de_impresión</vt:lpstr>
      <vt:lpstr>'C. 2.2.1.1.11'!Área_de_impresión</vt:lpstr>
      <vt:lpstr>'C. 2.2.1.1.12'!Área_de_impresión</vt:lpstr>
      <vt:lpstr>'C. 2.2.1.1.13'!Área_de_impresión</vt:lpstr>
      <vt:lpstr>'C. 2.2.1.1.14'!Área_de_impresión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Propietario</cp:lastModifiedBy>
  <cp:revision/>
  <cp:lastPrinted>2026-01-05T21:51:17Z</cp:lastPrinted>
  <dcterms:created xsi:type="dcterms:W3CDTF">2021-02-17T19:36:04Z</dcterms:created>
  <dcterms:modified xsi:type="dcterms:W3CDTF">2026-01-05T21:57:31Z</dcterms:modified>
  <cp:category/>
  <cp:contentStatus/>
</cp:coreProperties>
</file>